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720" windowHeight="7320" tabRatio="605"/>
  </bookViews>
  <sheets>
    <sheet name="за 2017 год" sheetId="71" r:id="rId1"/>
    <sheet name="Лист1" sheetId="72" r:id="rId2"/>
  </sheets>
  <definedNames>
    <definedName name="_xlnm._FilterDatabase" localSheetId="1" hidden="1">Лист1!$A$6:$F$188</definedName>
    <definedName name="_xlnm.Print_Titles" localSheetId="0">'за 2017 год'!$5:$8</definedName>
    <definedName name="_xlnm.Print_Area" localSheetId="0">'за 2017 год'!$A$1:$N$181</definedName>
    <definedName name="_xlnm.Print_Area" localSheetId="1">Лист1!$A$1:$E$121</definedName>
  </definedNames>
  <calcPr calcId="152511"/>
</workbook>
</file>

<file path=xl/calcChain.xml><?xml version="1.0" encoding="utf-8"?>
<calcChain xmlns="http://schemas.openxmlformats.org/spreadsheetml/2006/main">
  <c r="D43" i="71" l="1"/>
  <c r="E43" i="71"/>
  <c r="G43" i="71"/>
  <c r="K18" i="71"/>
  <c r="K19" i="71"/>
  <c r="K20" i="71"/>
  <c r="C90" i="71"/>
  <c r="F90" i="71"/>
  <c r="K90" i="71"/>
  <c r="I90" i="71" l="1"/>
  <c r="K138" i="71"/>
  <c r="F156" i="71" l="1"/>
  <c r="F173" i="71"/>
  <c r="F91" i="71"/>
  <c r="H148" i="71" l="1"/>
  <c r="C91" i="71"/>
  <c r="E148" i="71"/>
  <c r="C156" i="71"/>
  <c r="D11" i="71"/>
  <c r="D10" i="71" s="1"/>
  <c r="E11" i="71"/>
  <c r="E10" i="71" s="1"/>
  <c r="G11" i="71"/>
  <c r="G10" i="71" s="1"/>
  <c r="H11" i="71"/>
  <c r="H10" i="71" s="1"/>
  <c r="D17" i="71"/>
  <c r="D16" i="71" s="1"/>
  <c r="E17" i="71"/>
  <c r="E16" i="71" s="1"/>
  <c r="G17" i="71"/>
  <c r="G16" i="71" s="1"/>
  <c r="H17" i="71"/>
  <c r="D23" i="71"/>
  <c r="D22" i="71" s="1"/>
  <c r="E23" i="71"/>
  <c r="E22" i="71" s="1"/>
  <c r="G23" i="71"/>
  <c r="G22" i="71" s="1"/>
  <c r="H23" i="71"/>
  <c r="H22" i="71" s="1"/>
  <c r="D32" i="71"/>
  <c r="E32" i="71"/>
  <c r="G32" i="71"/>
  <c r="H32" i="71"/>
  <c r="D36" i="71"/>
  <c r="E36" i="71"/>
  <c r="G36" i="71"/>
  <c r="H36" i="71"/>
  <c r="H43" i="71"/>
  <c r="D46" i="71"/>
  <c r="E46" i="71"/>
  <c r="G46" i="71"/>
  <c r="H46" i="71"/>
  <c r="D66" i="71"/>
  <c r="E66" i="71"/>
  <c r="G66" i="71"/>
  <c r="H66" i="71"/>
  <c r="F65" i="71"/>
  <c r="C65" i="71"/>
  <c r="D59" i="71"/>
  <c r="E59" i="71"/>
  <c r="G59" i="71"/>
  <c r="H59" i="71"/>
  <c r="F58" i="71"/>
  <c r="C58" i="71"/>
  <c r="D54" i="71"/>
  <c r="E54" i="71"/>
  <c r="G54" i="71"/>
  <c r="H54" i="71"/>
  <c r="E70" i="71"/>
  <c r="D73" i="71"/>
  <c r="E73" i="71"/>
  <c r="G73" i="71"/>
  <c r="H73" i="71"/>
  <c r="D77" i="71"/>
  <c r="E77" i="71"/>
  <c r="G77" i="71"/>
  <c r="H77" i="71"/>
  <c r="D84" i="71"/>
  <c r="E84" i="71"/>
  <c r="G84" i="71"/>
  <c r="H84" i="71"/>
  <c r="J120" i="71"/>
  <c r="J121" i="71"/>
  <c r="J118" i="71"/>
  <c r="F118" i="71"/>
  <c r="C118" i="71"/>
  <c r="J114" i="71"/>
  <c r="J115" i="71"/>
  <c r="J102" i="71"/>
  <c r="J103" i="71"/>
  <c r="J104" i="71"/>
  <c r="J105" i="71"/>
  <c r="D100" i="71"/>
  <c r="G100" i="71"/>
  <c r="D122" i="71"/>
  <c r="E122" i="71"/>
  <c r="G122" i="71"/>
  <c r="H122" i="71"/>
  <c r="F138" i="71"/>
  <c r="F132" i="71"/>
  <c r="D131" i="71"/>
  <c r="E131" i="71"/>
  <c r="G131" i="71"/>
  <c r="H131" i="71"/>
  <c r="C132" i="71"/>
  <c r="C138" i="71"/>
  <c r="G160" i="71"/>
  <c r="H160" i="71"/>
  <c r="D160" i="71"/>
  <c r="E160" i="71"/>
  <c r="G168" i="71"/>
  <c r="H168" i="71"/>
  <c r="D168" i="71"/>
  <c r="E168" i="71"/>
  <c r="I172" i="71"/>
  <c r="J172" i="71"/>
  <c r="K172" i="71"/>
  <c r="G172" i="71"/>
  <c r="H172" i="71"/>
  <c r="D172" i="71"/>
  <c r="E172" i="71"/>
  <c r="I177" i="71"/>
  <c r="J177" i="71"/>
  <c r="K177" i="71"/>
  <c r="G177" i="71"/>
  <c r="H177" i="71"/>
  <c r="E177" i="71"/>
  <c r="D177" i="71"/>
  <c r="F175" i="71"/>
  <c r="F176" i="71"/>
  <c r="C175" i="71"/>
  <c r="C176" i="71"/>
  <c r="J170" i="71"/>
  <c r="F170" i="71"/>
  <c r="C170" i="71"/>
  <c r="K43" i="71" l="1"/>
  <c r="H53" i="71"/>
  <c r="H50" i="71" s="1"/>
  <c r="I170" i="71"/>
  <c r="G53" i="71"/>
  <c r="G50" i="71" s="1"/>
  <c r="H16" i="71"/>
  <c r="K16" i="71" s="1"/>
  <c r="K17" i="71"/>
  <c r="I118" i="71"/>
  <c r="J168" i="71"/>
  <c r="J84" i="71"/>
  <c r="G31" i="71"/>
  <c r="K168" i="71"/>
  <c r="H31" i="71"/>
  <c r="K84" i="71"/>
  <c r="E53" i="71"/>
  <c r="E50" i="71" s="1"/>
  <c r="E31" i="71"/>
  <c r="D53" i="71"/>
  <c r="D50" i="71" s="1"/>
  <c r="D31" i="71"/>
  <c r="F115" i="71"/>
  <c r="C115" i="71"/>
  <c r="I115" i="71" l="1"/>
  <c r="K163" i="71"/>
  <c r="K167" i="71"/>
  <c r="J143" i="71"/>
  <c r="K134" i="71"/>
  <c r="K135" i="71"/>
  <c r="K136" i="71"/>
  <c r="K137" i="71"/>
  <c r="K139" i="71"/>
  <c r="K140" i="71"/>
  <c r="K127" i="71"/>
  <c r="K128" i="71"/>
  <c r="J117" i="71"/>
  <c r="J119" i="71"/>
  <c r="J109" i="71"/>
  <c r="J110" i="71"/>
  <c r="J111" i="71"/>
  <c r="J112" i="71"/>
  <c r="J101" i="71"/>
  <c r="J96" i="71"/>
  <c r="K96" i="71"/>
  <c r="J97" i="71"/>
  <c r="K98" i="71"/>
  <c r="K99" i="71"/>
  <c r="K86" i="71"/>
  <c r="K87" i="71"/>
  <c r="J78" i="71"/>
  <c r="K79" i="71"/>
  <c r="J80" i="71"/>
  <c r="K81" i="71"/>
  <c r="K82" i="71"/>
  <c r="J74" i="71"/>
  <c r="K75" i="71"/>
  <c r="K76" i="71"/>
  <c r="J67" i="71"/>
  <c r="K68" i="71"/>
  <c r="K69" i="71"/>
  <c r="K62" i="71"/>
  <c r="J57" i="71"/>
  <c r="K57" i="71"/>
  <c r="J51" i="71"/>
  <c r="K38" i="71"/>
  <c r="K39" i="71"/>
  <c r="J40" i="71"/>
  <c r="K41" i="71"/>
  <c r="K42" i="71"/>
  <c r="K35" i="71"/>
  <c r="J25" i="71"/>
  <c r="F172" i="71"/>
  <c r="D148" i="71"/>
  <c r="G148" i="71"/>
  <c r="F157" i="71"/>
  <c r="J157" i="71"/>
  <c r="C157" i="71"/>
  <c r="F120" i="71"/>
  <c r="C120" i="71"/>
  <c r="F112" i="71"/>
  <c r="C112" i="71"/>
  <c r="F111" i="71"/>
  <c r="C111" i="71"/>
  <c r="D93" i="71"/>
  <c r="E93" i="71"/>
  <c r="G93" i="71"/>
  <c r="H93" i="71"/>
  <c r="D88" i="71"/>
  <c r="D83" i="71" s="1"/>
  <c r="E88" i="71"/>
  <c r="E83" i="71" s="1"/>
  <c r="G88" i="71"/>
  <c r="G83" i="71" s="1"/>
  <c r="H88" i="71"/>
  <c r="F98" i="71"/>
  <c r="C98" i="71"/>
  <c r="F80" i="71"/>
  <c r="J73" i="71"/>
  <c r="K73" i="71"/>
  <c r="J77" i="71"/>
  <c r="F79" i="71"/>
  <c r="C79" i="71"/>
  <c r="F78" i="71"/>
  <c r="C78" i="71"/>
  <c r="F74" i="71"/>
  <c r="C74" i="71"/>
  <c r="F64" i="71"/>
  <c r="C64" i="71"/>
  <c r="E183" i="72"/>
  <c r="D183" i="72"/>
  <c r="C183" i="72"/>
  <c r="E180" i="72"/>
  <c r="D180" i="72"/>
  <c r="C180" i="72"/>
  <c r="E178" i="72"/>
  <c r="D177" i="72"/>
  <c r="C177" i="72"/>
  <c r="E174" i="72"/>
  <c r="E173" i="72"/>
  <c r="E172" i="72"/>
  <c r="E171" i="72"/>
  <c r="E168" i="72"/>
  <c r="E167" i="72"/>
  <c r="D166" i="72"/>
  <c r="C166" i="72"/>
  <c r="E165" i="72"/>
  <c r="E164" i="72"/>
  <c r="E163" i="72"/>
  <c r="E162" i="72"/>
  <c r="E161" i="72"/>
  <c r="E160" i="72"/>
  <c r="E159" i="72"/>
  <c r="E158" i="72"/>
  <c r="E157" i="72"/>
  <c r="E154" i="72"/>
  <c r="E153" i="72"/>
  <c r="E150" i="72"/>
  <c r="D149" i="72"/>
  <c r="C149" i="72"/>
  <c r="E148" i="72"/>
  <c r="E147" i="72"/>
  <c r="E146" i="72"/>
  <c r="E145" i="72"/>
  <c r="E143" i="72"/>
  <c r="E142" i="72"/>
  <c r="E141" i="72"/>
  <c r="D140" i="72"/>
  <c r="C140" i="72"/>
  <c r="E133" i="72"/>
  <c r="D130" i="72"/>
  <c r="C130" i="72"/>
  <c r="E125" i="72"/>
  <c r="E119" i="72"/>
  <c r="E117" i="72"/>
  <c r="E115" i="72"/>
  <c r="E114" i="72"/>
  <c r="E111" i="72"/>
  <c r="E110" i="72"/>
  <c r="E109" i="72"/>
  <c r="E108" i="72"/>
  <c r="E96" i="72"/>
  <c r="E94" i="72"/>
  <c r="E93" i="72"/>
  <c r="D92" i="72"/>
  <c r="C92" i="72"/>
  <c r="E87" i="72"/>
  <c r="D86" i="72"/>
  <c r="C86" i="72"/>
  <c r="E83" i="72"/>
  <c r="D78" i="72"/>
  <c r="C78" i="72"/>
  <c r="C74" i="72"/>
  <c r="E72" i="72"/>
  <c r="D67" i="72"/>
  <c r="C67" i="72"/>
  <c r="E66" i="72"/>
  <c r="D65" i="72"/>
  <c r="D64" i="72" s="1"/>
  <c r="C65" i="72"/>
  <c r="C64" i="72" s="1"/>
  <c r="E60" i="72"/>
  <c r="D59" i="72"/>
  <c r="E59" i="72" s="1"/>
  <c r="C59" i="72"/>
  <c r="E58" i="72"/>
  <c r="E56" i="72"/>
  <c r="E55" i="72"/>
  <c r="D54" i="72"/>
  <c r="C54" i="72"/>
  <c r="E52" i="72"/>
  <c r="E44" i="72"/>
  <c r="E42" i="72"/>
  <c r="E38" i="72"/>
  <c r="E35" i="72"/>
  <c r="D34" i="72"/>
  <c r="C34" i="72"/>
  <c r="E31" i="72"/>
  <c r="D30" i="72"/>
  <c r="C30" i="72"/>
  <c r="E28" i="72"/>
  <c r="D27" i="72"/>
  <c r="E27" i="72" s="1"/>
  <c r="D26" i="72"/>
  <c r="E25" i="72"/>
  <c r="D24" i="72"/>
  <c r="E24" i="72" s="1"/>
  <c r="E22" i="72"/>
  <c r="C21" i="72"/>
  <c r="E19" i="72"/>
  <c r="E18" i="72"/>
  <c r="E17" i="72"/>
  <c r="E16" i="72"/>
  <c r="D15" i="72"/>
  <c r="C15" i="72"/>
  <c r="E13" i="72"/>
  <c r="E12" i="72"/>
  <c r="E11" i="72"/>
  <c r="E10" i="72"/>
  <c r="D9" i="72"/>
  <c r="C9" i="72"/>
  <c r="H83" i="71" l="1"/>
  <c r="I120" i="71"/>
  <c r="I98" i="71"/>
  <c r="I112" i="71"/>
  <c r="I74" i="71"/>
  <c r="I78" i="71"/>
  <c r="I79" i="71"/>
  <c r="I111" i="71"/>
  <c r="I157" i="71"/>
  <c r="G72" i="71"/>
  <c r="D72" i="71"/>
  <c r="H72" i="71"/>
  <c r="E72" i="71"/>
  <c r="E177" i="72"/>
  <c r="E64" i="72"/>
  <c r="C53" i="72"/>
  <c r="D129" i="72"/>
  <c r="D128" i="72" s="1"/>
  <c r="E26" i="72"/>
  <c r="D21" i="72"/>
  <c r="D53" i="72"/>
  <c r="E86" i="72"/>
  <c r="E166" i="72"/>
  <c r="E9" i="72"/>
  <c r="E34" i="72"/>
  <c r="E92" i="72"/>
  <c r="C129" i="72"/>
  <c r="C128" i="72" s="1"/>
  <c r="E128" i="72" s="1"/>
  <c r="E15" i="72"/>
  <c r="E30" i="72"/>
  <c r="E54" i="72"/>
  <c r="E65" i="72"/>
  <c r="E130" i="72"/>
  <c r="E140" i="72"/>
  <c r="E149" i="72"/>
  <c r="C144" i="71"/>
  <c r="F144" i="71"/>
  <c r="J144" i="71"/>
  <c r="C145" i="71"/>
  <c r="F145" i="71"/>
  <c r="J145" i="71"/>
  <c r="I144" i="71" l="1"/>
  <c r="E21" i="72"/>
  <c r="E129" i="72"/>
  <c r="E53" i="72"/>
  <c r="F99" i="71"/>
  <c r="F92" i="71"/>
  <c r="C92" i="71"/>
  <c r="I92" i="71" l="1"/>
  <c r="D98" i="72"/>
  <c r="M172" i="71" l="1"/>
  <c r="N177" i="71"/>
  <c r="F178" i="71" l="1"/>
  <c r="C99" i="71"/>
  <c r="I99" i="71" s="1"/>
  <c r="F82" i="71"/>
  <c r="F81" i="71"/>
  <c r="F77" i="71" s="1"/>
  <c r="F76" i="71"/>
  <c r="D73" i="72"/>
  <c r="C135" i="71" l="1"/>
  <c r="C131" i="71" s="1"/>
  <c r="C80" i="71" l="1"/>
  <c r="C82" i="71"/>
  <c r="I82" i="71" s="1"/>
  <c r="C81" i="71"/>
  <c r="I81" i="71" s="1"/>
  <c r="C76" i="71"/>
  <c r="I76" i="71" s="1"/>
  <c r="I80" i="71" l="1"/>
  <c r="C77" i="71"/>
  <c r="C73" i="72"/>
  <c r="E73" i="72" s="1"/>
  <c r="C34" i="71"/>
  <c r="C128" i="71"/>
  <c r="C124" i="71"/>
  <c r="C125" i="71"/>
  <c r="C123" i="71"/>
  <c r="C39" i="71"/>
  <c r="C25" i="71"/>
  <c r="D20" i="72" l="1"/>
  <c r="F121" i="71" l="1"/>
  <c r="F119" i="71"/>
  <c r="C121" i="71"/>
  <c r="C114" i="71"/>
  <c r="F114" i="71"/>
  <c r="F39" i="71"/>
  <c r="I39" i="71" s="1"/>
  <c r="F35" i="71"/>
  <c r="C35" i="71"/>
  <c r="F42" i="71"/>
  <c r="C42" i="71"/>
  <c r="C62" i="71"/>
  <c r="F62" i="71"/>
  <c r="C69" i="71"/>
  <c r="F69" i="71"/>
  <c r="C87" i="71"/>
  <c r="F87" i="71"/>
  <c r="F125" i="71"/>
  <c r="F128" i="71"/>
  <c r="I128" i="71" s="1"/>
  <c r="C174" i="71"/>
  <c r="C180" i="71"/>
  <c r="H70" i="71"/>
  <c r="F96" i="71"/>
  <c r="C96" i="71"/>
  <c r="F57" i="71"/>
  <c r="C57" i="71"/>
  <c r="D46" i="72"/>
  <c r="C49" i="71"/>
  <c r="F49" i="71"/>
  <c r="I114" i="71" l="1"/>
  <c r="I96" i="71"/>
  <c r="I62" i="71"/>
  <c r="I87" i="71"/>
  <c r="I69" i="71"/>
  <c r="I57" i="71"/>
  <c r="I35" i="71"/>
  <c r="I121" i="71"/>
  <c r="I42" i="71"/>
  <c r="K162" i="71"/>
  <c r="F123" i="71" l="1"/>
  <c r="F25" i="71"/>
  <c r="I25" i="71" s="1"/>
  <c r="J18" i="71" l="1"/>
  <c r="J19" i="71"/>
  <c r="J20" i="71"/>
  <c r="F18" i="71"/>
  <c r="F19" i="71"/>
  <c r="F20" i="71"/>
  <c r="F21" i="71"/>
  <c r="C18" i="71"/>
  <c r="C19" i="71"/>
  <c r="C20" i="71"/>
  <c r="C21" i="71"/>
  <c r="D14" i="72"/>
  <c r="F17" i="71" l="1"/>
  <c r="F16" i="71" s="1"/>
  <c r="C17" i="71"/>
  <c r="C16" i="71" s="1"/>
  <c r="C14" i="72"/>
  <c r="E14" i="72" s="1"/>
  <c r="J17" i="71"/>
  <c r="J16" i="71"/>
  <c r="I16" i="71" l="1"/>
  <c r="C20" i="72"/>
  <c r="E20" i="72" s="1"/>
  <c r="J30" i="71"/>
  <c r="F30" i="71"/>
  <c r="C30" i="71"/>
  <c r="I30" i="71" l="1"/>
  <c r="F171" i="71"/>
  <c r="F142" i="71"/>
  <c r="C142" i="71"/>
  <c r="C119" i="71"/>
  <c r="I119" i="71" s="1"/>
  <c r="F63" i="71"/>
  <c r="C63" i="71"/>
  <c r="I63" i="71" l="1"/>
  <c r="J116" i="71"/>
  <c r="F116" i="71"/>
  <c r="C116" i="71"/>
  <c r="H105" i="71"/>
  <c r="H100" i="71" s="1"/>
  <c r="H9" i="71" s="1"/>
  <c r="E105" i="71"/>
  <c r="E100" i="71" s="1"/>
  <c r="E9" i="71" s="1"/>
  <c r="J107" i="71"/>
  <c r="F107" i="71"/>
  <c r="C107" i="71"/>
  <c r="I116" i="71" l="1"/>
  <c r="I107" i="71"/>
  <c r="C98" i="72" l="1"/>
  <c r="E98" i="72" s="1"/>
  <c r="F51" i="71"/>
  <c r="C51" i="71"/>
  <c r="I51" i="71" l="1"/>
  <c r="C171" i="71"/>
  <c r="C147" i="71"/>
  <c r="F147" i="71"/>
  <c r="H141" i="71" l="1"/>
  <c r="H130" i="71" s="1"/>
  <c r="H129" i="71" s="1"/>
  <c r="G141" i="71"/>
  <c r="G130" i="71" s="1"/>
  <c r="G129" i="71" s="1"/>
  <c r="J58" i="71"/>
  <c r="F103" i="71"/>
  <c r="I58" i="71" l="1"/>
  <c r="D141" i="71"/>
  <c r="D130" i="71" s="1"/>
  <c r="D129" i="71" s="1"/>
  <c r="E141" i="71"/>
  <c r="E130" i="71" s="1"/>
  <c r="E129" i="71" s="1"/>
  <c r="F143" i="71"/>
  <c r="C143" i="71"/>
  <c r="C103" i="71"/>
  <c r="I103" i="71" s="1"/>
  <c r="C41" i="72"/>
  <c r="J43" i="71" l="1"/>
  <c r="D41" i="72"/>
  <c r="E41" i="72" s="1"/>
  <c r="I143" i="71"/>
  <c r="C13" i="71" l="1"/>
  <c r="F13" i="71"/>
  <c r="J13" i="71"/>
  <c r="K13" i="71"/>
  <c r="I13" i="71" l="1"/>
  <c r="K171" i="71"/>
  <c r="J113" i="71"/>
  <c r="C179" i="71"/>
  <c r="F124" i="71"/>
  <c r="C46" i="72"/>
  <c r="F48" i="71" l="1"/>
  <c r="C48" i="71"/>
  <c r="F177" i="71" l="1"/>
  <c r="F169" i="71"/>
  <c r="F168" i="71" s="1"/>
  <c r="F165" i="71"/>
  <c r="F164" i="71"/>
  <c r="F160" i="71" s="1"/>
  <c r="F155" i="71"/>
  <c r="F152" i="71"/>
  <c r="F151" i="71"/>
  <c r="F150" i="71"/>
  <c r="F149" i="71"/>
  <c r="F146" i="71"/>
  <c r="F135" i="71"/>
  <c r="F131" i="71" s="1"/>
  <c r="F127" i="71"/>
  <c r="F126" i="71"/>
  <c r="D121" i="72"/>
  <c r="F113" i="71"/>
  <c r="F117" i="71"/>
  <c r="F110" i="71"/>
  <c r="F109" i="71"/>
  <c r="F108" i="71"/>
  <c r="F106" i="71"/>
  <c r="F105" i="71"/>
  <c r="F104" i="71"/>
  <c r="F102" i="71"/>
  <c r="F101" i="71"/>
  <c r="F97" i="71"/>
  <c r="F95" i="71"/>
  <c r="F94" i="71"/>
  <c r="F89" i="71"/>
  <c r="F86" i="71"/>
  <c r="F85" i="71"/>
  <c r="F75" i="71"/>
  <c r="F73" i="71" s="1"/>
  <c r="F71" i="71"/>
  <c r="G70" i="71"/>
  <c r="G9" i="71" s="1"/>
  <c r="G181" i="71" s="1"/>
  <c r="F68" i="71"/>
  <c r="F67" i="71"/>
  <c r="F61" i="71"/>
  <c r="F60" i="71"/>
  <c r="F56" i="71"/>
  <c r="F55" i="71"/>
  <c r="F52" i="71"/>
  <c r="F47" i="71"/>
  <c r="F46" i="71" s="1"/>
  <c r="F45" i="71"/>
  <c r="F44" i="71"/>
  <c r="F41" i="71"/>
  <c r="F40" i="71"/>
  <c r="F38" i="71"/>
  <c r="F37" i="71"/>
  <c r="F34" i="71"/>
  <c r="F33" i="71"/>
  <c r="F29" i="71"/>
  <c r="F28" i="71"/>
  <c r="F27" i="71"/>
  <c r="F26" i="71"/>
  <c r="F24" i="71"/>
  <c r="F15" i="71"/>
  <c r="F14" i="71"/>
  <c r="F12" i="71"/>
  <c r="D8" i="72"/>
  <c r="C164" i="71"/>
  <c r="C173" i="71"/>
  <c r="C172" i="71" s="1"/>
  <c r="C169" i="71"/>
  <c r="C168" i="71" s="1"/>
  <c r="F43" i="71" l="1"/>
  <c r="F122" i="71"/>
  <c r="I168" i="71"/>
  <c r="D71" i="72"/>
  <c r="F23" i="71"/>
  <c r="F22" i="71" s="1"/>
  <c r="F100" i="71"/>
  <c r="F84" i="71"/>
  <c r="F59" i="71"/>
  <c r="F54" i="71"/>
  <c r="F36" i="71"/>
  <c r="F66" i="71"/>
  <c r="I34" i="71"/>
  <c r="F32" i="71"/>
  <c r="F11" i="71"/>
  <c r="F10" i="71" s="1"/>
  <c r="D50" i="72"/>
  <c r="F148" i="71"/>
  <c r="F88" i="71"/>
  <c r="F93" i="71"/>
  <c r="F70" i="71"/>
  <c r="D29" i="72"/>
  <c r="D82" i="72"/>
  <c r="F141" i="71"/>
  <c r="I164" i="71"/>
  <c r="I171" i="71"/>
  <c r="F31" i="71" l="1"/>
  <c r="F53" i="71"/>
  <c r="F50" i="71" s="1"/>
  <c r="F130" i="71"/>
  <c r="F129" i="71" s="1"/>
  <c r="F83" i="71"/>
  <c r="F72" i="71"/>
  <c r="D7" i="72"/>
  <c r="H181" i="71"/>
  <c r="D187" i="72" l="1"/>
  <c r="F9" i="71"/>
  <c r="F181" i="71" s="1"/>
  <c r="M92" i="71" l="1"/>
  <c r="L92" i="71"/>
  <c r="M43" i="71"/>
  <c r="N43" i="71"/>
  <c r="L43" i="71"/>
  <c r="L17" i="71"/>
  <c r="L20" i="71"/>
  <c r="N20" i="71"/>
  <c r="N17" i="71"/>
  <c r="L21" i="71"/>
  <c r="N21" i="71"/>
  <c r="L16" i="71"/>
  <c r="L18" i="71"/>
  <c r="N18" i="71"/>
  <c r="N16" i="71"/>
  <c r="L19" i="71"/>
  <c r="N19" i="71"/>
  <c r="M90" i="71"/>
  <c r="L90" i="71"/>
  <c r="N90" i="71"/>
  <c r="M161" i="71"/>
  <c r="M130" i="71"/>
  <c r="M162" i="71"/>
  <c r="M160" i="71"/>
  <c r="M138" i="71"/>
  <c r="L138" i="71"/>
  <c r="M118" i="71"/>
  <c r="L118" i="71"/>
  <c r="L85" i="71"/>
  <c r="L120" i="71"/>
  <c r="M170" i="71"/>
  <c r="N170" i="71"/>
  <c r="L170" i="71"/>
  <c r="M115" i="71"/>
  <c r="N115" i="71"/>
  <c r="L115" i="71"/>
  <c r="N120" i="71"/>
  <c r="L157" i="71"/>
  <c r="M157" i="71"/>
  <c r="M111" i="71"/>
  <c r="M112" i="71"/>
  <c r="L111" i="71"/>
  <c r="L112" i="71"/>
  <c r="N98" i="71"/>
  <c r="M98" i="71"/>
  <c r="L98" i="71"/>
  <c r="L79" i="71"/>
  <c r="L78" i="71"/>
  <c r="M144" i="71"/>
  <c r="L144" i="71"/>
  <c r="N144" i="71"/>
  <c r="L145" i="71"/>
  <c r="N145" i="71"/>
  <c r="M145" i="71"/>
  <c r="N163" i="71"/>
  <c r="N174" i="71"/>
  <c r="N172" i="71" s="1"/>
  <c r="L163" i="71"/>
  <c r="L174" i="71"/>
  <c r="L172" i="71" s="1"/>
  <c r="M178" i="71"/>
  <c r="N92" i="71"/>
  <c r="L129" i="71"/>
  <c r="L160" i="71"/>
  <c r="L162" i="71"/>
  <c r="N162" i="71"/>
  <c r="M164" i="71"/>
  <c r="M149" i="71"/>
  <c r="L150" i="71"/>
  <c r="N150" i="71"/>
  <c r="M151" i="71"/>
  <c r="L152" i="71"/>
  <c r="N152" i="71"/>
  <c r="M155" i="71"/>
  <c r="M142" i="71"/>
  <c r="L143" i="71"/>
  <c r="N143" i="71"/>
  <c r="M146" i="71"/>
  <c r="L147" i="71"/>
  <c r="N147" i="71"/>
  <c r="M135" i="71"/>
  <c r="M136" i="71"/>
  <c r="M137" i="71"/>
  <c r="M139" i="71"/>
  <c r="M140" i="71"/>
  <c r="M134" i="71"/>
  <c r="L124" i="71"/>
  <c r="N124" i="71"/>
  <c r="M125" i="71"/>
  <c r="L126" i="71"/>
  <c r="N126" i="71"/>
  <c r="M127" i="71"/>
  <c r="L128" i="71"/>
  <c r="N128" i="71"/>
  <c r="M123" i="71"/>
  <c r="L104" i="71"/>
  <c r="N104" i="71"/>
  <c r="M105" i="71"/>
  <c r="L106" i="71"/>
  <c r="N106" i="71"/>
  <c r="M107" i="71"/>
  <c r="L108" i="71"/>
  <c r="N108" i="71"/>
  <c r="M109" i="71"/>
  <c r="L110" i="71"/>
  <c r="N110" i="71"/>
  <c r="M116" i="71"/>
  <c r="L117" i="71"/>
  <c r="N117" i="71"/>
  <c r="M113" i="71"/>
  <c r="L114" i="71"/>
  <c r="N114" i="71"/>
  <c r="M119" i="71"/>
  <c r="L121" i="71"/>
  <c r="N121" i="71"/>
  <c r="M102" i="71"/>
  <c r="M103" i="71"/>
  <c r="M101" i="71"/>
  <c r="L99" i="71"/>
  <c r="N99" i="71"/>
  <c r="M114" i="71"/>
  <c r="N119" i="71"/>
  <c r="L102" i="71"/>
  <c r="L103" i="71"/>
  <c r="N101" i="71"/>
  <c r="M99" i="71"/>
  <c r="L161" i="71"/>
  <c r="N161" i="71"/>
  <c r="L164" i="71"/>
  <c r="N164" i="71"/>
  <c r="L149" i="71"/>
  <c r="N149" i="71"/>
  <c r="M150" i="71"/>
  <c r="L151" i="71"/>
  <c r="N151" i="71"/>
  <c r="M152" i="71"/>
  <c r="L155" i="71"/>
  <c r="N155" i="71"/>
  <c r="L142" i="71"/>
  <c r="N142" i="71"/>
  <c r="M143" i="71"/>
  <c r="L146" i="71"/>
  <c r="N146" i="71"/>
  <c r="M147" i="71"/>
  <c r="L136" i="71"/>
  <c r="L137" i="71"/>
  <c r="L139" i="71"/>
  <c r="L134" i="71"/>
  <c r="M124" i="71"/>
  <c r="L125" i="71"/>
  <c r="N125" i="71"/>
  <c r="M126" i="71"/>
  <c r="L127" i="71"/>
  <c r="N127" i="71"/>
  <c r="M128" i="71"/>
  <c r="N123" i="71"/>
  <c r="L123" i="71"/>
  <c r="M104" i="71"/>
  <c r="L105" i="71"/>
  <c r="N105" i="71"/>
  <c r="M106" i="71"/>
  <c r="L107" i="71"/>
  <c r="N107" i="71"/>
  <c r="M108" i="71"/>
  <c r="L109" i="71"/>
  <c r="N109" i="71"/>
  <c r="M110" i="71"/>
  <c r="L116" i="71"/>
  <c r="N116" i="71"/>
  <c r="M117" i="71"/>
  <c r="L113" i="71"/>
  <c r="N113" i="71"/>
  <c r="L119" i="71"/>
  <c r="M121" i="71"/>
  <c r="N102" i="71"/>
  <c r="N103" i="71"/>
  <c r="L101" i="71"/>
  <c r="L140" i="71"/>
  <c r="L135" i="71"/>
  <c r="N94" i="71"/>
  <c r="M95" i="71"/>
  <c r="N96" i="71"/>
  <c r="M97" i="71"/>
  <c r="M91" i="71"/>
  <c r="M86" i="71"/>
  <c r="N87" i="71"/>
  <c r="N89" i="71"/>
  <c r="M85" i="71"/>
  <c r="M80" i="71"/>
  <c r="N81" i="71"/>
  <c r="M82" i="71"/>
  <c r="N75" i="71"/>
  <c r="M76" i="71"/>
  <c r="N67" i="71"/>
  <c r="N68" i="71"/>
  <c r="N69" i="71"/>
  <c r="N62" i="71"/>
  <c r="N63" i="71"/>
  <c r="N57" i="71"/>
  <c r="N58" i="71"/>
  <c r="N42" i="71"/>
  <c r="N39" i="71"/>
  <c r="N35" i="71"/>
  <c r="M13" i="71"/>
  <c r="N14" i="71"/>
  <c r="M94" i="71"/>
  <c r="N95" i="71"/>
  <c r="M96" i="71"/>
  <c r="N97" i="71"/>
  <c r="N91" i="71"/>
  <c r="N86" i="71"/>
  <c r="M87" i="71"/>
  <c r="M89" i="71"/>
  <c r="N85" i="71"/>
  <c r="M77" i="71"/>
  <c r="L80" i="71"/>
  <c r="N80" i="71"/>
  <c r="M81" i="71"/>
  <c r="N82" i="71"/>
  <c r="M75" i="71"/>
  <c r="L76" i="71"/>
  <c r="N76" i="71"/>
  <c r="M73" i="71"/>
  <c r="M67" i="71"/>
  <c r="M68" i="71"/>
  <c r="M69" i="71"/>
  <c r="M62" i="71"/>
  <c r="M63" i="71"/>
  <c r="M57" i="71"/>
  <c r="M58" i="71"/>
  <c r="M42" i="71"/>
  <c r="M39" i="71"/>
  <c r="M35" i="71"/>
  <c r="N13" i="71"/>
  <c r="M14" i="71"/>
  <c r="L73" i="71"/>
  <c r="N77" i="71"/>
  <c r="N73" i="71"/>
  <c r="L82" i="71"/>
  <c r="L81" i="71"/>
  <c r="L57" i="71"/>
  <c r="N88" i="71"/>
  <c r="L35" i="71"/>
  <c r="L87" i="71"/>
  <c r="L42" i="71"/>
  <c r="L96" i="71"/>
  <c r="L62" i="71"/>
  <c r="L39" i="71"/>
  <c r="L69" i="71"/>
  <c r="L63" i="71"/>
  <c r="L51" i="71"/>
  <c r="L58" i="71"/>
  <c r="L13" i="71"/>
  <c r="L55" i="71"/>
  <c r="L71" i="71"/>
  <c r="L77" i="71"/>
  <c r="L34" i="71"/>
  <c r="L44" i="71"/>
  <c r="L61" i="71"/>
  <c r="L86" i="71"/>
  <c r="M93" i="71"/>
  <c r="L97" i="71"/>
  <c r="N93" i="71"/>
  <c r="L45" i="71"/>
  <c r="L52" i="71"/>
  <c r="L60" i="71"/>
  <c r="L75" i="71"/>
  <c r="M88" i="71"/>
  <c r="L95" i="71"/>
  <c r="L14" i="71"/>
  <c r="L40" i="71"/>
  <c r="L68" i="71"/>
  <c r="L89" i="71"/>
  <c r="L94" i="71"/>
  <c r="L41" i="71"/>
  <c r="L56" i="71"/>
  <c r="L67" i="71"/>
  <c r="L91" i="71"/>
  <c r="L93" i="71"/>
  <c r="L54" i="71"/>
  <c r="L88" i="71"/>
  <c r="L66" i="71"/>
  <c r="L59" i="71"/>
  <c r="L65" i="71"/>
  <c r="L53" i="71"/>
  <c r="M49" i="71"/>
  <c r="M25" i="71"/>
  <c r="M17" i="71"/>
  <c r="M19" i="71"/>
  <c r="M21" i="71"/>
  <c r="M18" i="71"/>
  <c r="M20" i="71"/>
  <c r="M16" i="71"/>
  <c r="M30" i="71"/>
  <c r="M141" i="71"/>
  <c r="L165" i="71"/>
  <c r="L133" i="71"/>
  <c r="K173" i="71"/>
  <c r="L166" i="71"/>
  <c r="L171" i="71"/>
  <c r="M48" i="71"/>
  <c r="L168" i="71"/>
  <c r="L173" i="71"/>
  <c r="L148" i="71"/>
  <c r="L48" i="71"/>
  <c r="L141" i="71"/>
  <c r="L131" i="71"/>
  <c r="L179" i="71"/>
  <c r="L177" i="71" s="1"/>
  <c r="L169" i="71"/>
  <c r="M179" i="71"/>
  <c r="N48" i="71"/>
  <c r="C113" i="71"/>
  <c r="I113" i="71" s="1"/>
  <c r="C117" i="71"/>
  <c r="I117" i="71" s="1"/>
  <c r="C97" i="71"/>
  <c r="I97" i="71" s="1"/>
  <c r="C68" i="71"/>
  <c r="I68" i="71" s="1"/>
  <c r="C67" i="71"/>
  <c r="I67" i="71" s="1"/>
  <c r="C178" i="71"/>
  <c r="C177" i="71" s="1"/>
  <c r="K160" i="71"/>
  <c r="J148" i="71"/>
  <c r="K133" i="71"/>
  <c r="M177" i="71" l="1"/>
  <c r="C66" i="71"/>
  <c r="K148" i="71"/>
  <c r="K129" i="71"/>
  <c r="K66" i="71"/>
  <c r="J66" i="71"/>
  <c r="J27" i="71"/>
  <c r="C27" i="71"/>
  <c r="C165" i="71"/>
  <c r="C160" i="71" s="1"/>
  <c r="J164" i="71"/>
  <c r="K91" i="71"/>
  <c r="C104" i="71"/>
  <c r="I104" i="71" s="1"/>
  <c r="I91" i="71"/>
  <c r="K88" i="71"/>
  <c r="C86" i="71"/>
  <c r="I86" i="71" s="1"/>
  <c r="I27" i="71" l="1"/>
  <c r="I21" i="71"/>
  <c r="I66" i="71"/>
  <c r="K166" i="71"/>
  <c r="K77" i="71"/>
  <c r="K61" i="71"/>
  <c r="J155" i="71"/>
  <c r="C155" i="71"/>
  <c r="J129" i="71" l="1"/>
  <c r="J160" i="71"/>
  <c r="I155" i="71"/>
  <c r="C152" i="71" l="1"/>
  <c r="J152" i="71"/>
  <c r="C52" i="71"/>
  <c r="K72" i="71"/>
  <c r="K59" i="71"/>
  <c r="C61" i="71"/>
  <c r="C127" i="71"/>
  <c r="I127" i="71" s="1"/>
  <c r="C126" i="71"/>
  <c r="C37" i="71"/>
  <c r="C38" i="71"/>
  <c r="I38" i="71" s="1"/>
  <c r="C40" i="71"/>
  <c r="I40" i="71" s="1"/>
  <c r="C41" i="71"/>
  <c r="I41" i="71" s="1"/>
  <c r="C36" i="71" l="1"/>
  <c r="C122" i="71"/>
  <c r="I61" i="71"/>
  <c r="I77" i="71"/>
  <c r="I152" i="71"/>
  <c r="C8" i="72" l="1"/>
  <c r="C12" i="71"/>
  <c r="C14" i="71"/>
  <c r="I14" i="71" s="1"/>
  <c r="C15" i="71"/>
  <c r="I15" i="71" s="1"/>
  <c r="K32" i="71"/>
  <c r="J36" i="71"/>
  <c r="D70" i="71"/>
  <c r="J93" i="71"/>
  <c r="J100" i="71"/>
  <c r="C24" i="71"/>
  <c r="I24" i="71" s="1"/>
  <c r="C26" i="71"/>
  <c r="I20" i="71" s="1"/>
  <c r="C28" i="71"/>
  <c r="I28" i="71" s="1"/>
  <c r="C29" i="71"/>
  <c r="I29" i="71" s="1"/>
  <c r="C33" i="71"/>
  <c r="C32" i="71" s="1"/>
  <c r="C44" i="71"/>
  <c r="C45" i="71"/>
  <c r="I45" i="71" s="1"/>
  <c r="C47" i="71"/>
  <c r="C46" i="71" s="1"/>
  <c r="C55" i="71"/>
  <c r="I55" i="71" s="1"/>
  <c r="C56" i="71"/>
  <c r="I56" i="71" s="1"/>
  <c r="C60" i="71"/>
  <c r="C59" i="71" s="1"/>
  <c r="C71" i="71"/>
  <c r="C70" i="71" s="1"/>
  <c r="C75" i="71"/>
  <c r="C73" i="71" s="1"/>
  <c r="C85" i="71"/>
  <c r="C84" i="71" s="1"/>
  <c r="C89" i="71"/>
  <c r="C88" i="71" s="1"/>
  <c r="C94" i="71"/>
  <c r="C95" i="71"/>
  <c r="C101" i="71"/>
  <c r="I101" i="71" s="1"/>
  <c r="C102" i="71"/>
  <c r="I102" i="71" s="1"/>
  <c r="C105" i="71"/>
  <c r="I105" i="71" s="1"/>
  <c r="C106" i="71"/>
  <c r="C108" i="71"/>
  <c r="I108" i="71" s="1"/>
  <c r="C109" i="71"/>
  <c r="I109" i="71" s="1"/>
  <c r="C110" i="71"/>
  <c r="I110" i="71" s="1"/>
  <c r="C146" i="71"/>
  <c r="I146" i="71" s="1"/>
  <c r="C149" i="71"/>
  <c r="I149" i="71" s="1"/>
  <c r="C150" i="71"/>
  <c r="I150" i="71" s="1"/>
  <c r="C151" i="71"/>
  <c r="I151" i="71" s="1"/>
  <c r="I165" i="71"/>
  <c r="J169" i="71"/>
  <c r="I169" i="71"/>
  <c r="J165" i="71"/>
  <c r="J161" i="71"/>
  <c r="J151" i="71"/>
  <c r="J150" i="71"/>
  <c r="J149" i="71"/>
  <c r="J147" i="71"/>
  <c r="J146" i="71"/>
  <c r="J142" i="71"/>
  <c r="J141" i="71"/>
  <c r="J131" i="71"/>
  <c r="J126" i="71"/>
  <c r="I126" i="71"/>
  <c r="J108" i="71"/>
  <c r="J106" i="71"/>
  <c r="K100" i="71"/>
  <c r="J94" i="71"/>
  <c r="K93" i="71"/>
  <c r="J89" i="71"/>
  <c r="J88" i="71"/>
  <c r="J85" i="71"/>
  <c r="J72" i="71"/>
  <c r="J71" i="71"/>
  <c r="J60" i="71"/>
  <c r="J59" i="71"/>
  <c r="J56" i="71"/>
  <c r="J55" i="71"/>
  <c r="K54" i="71"/>
  <c r="J54" i="71"/>
  <c r="K45" i="71"/>
  <c r="J44" i="71"/>
  <c r="J37" i="71"/>
  <c r="I37" i="71"/>
  <c r="K36" i="71"/>
  <c r="K34" i="71"/>
  <c r="J33" i="71"/>
  <c r="J32" i="71"/>
  <c r="K29" i="71"/>
  <c r="J29" i="71"/>
  <c r="J28" i="71"/>
  <c r="J26" i="71"/>
  <c r="J24" i="71"/>
  <c r="J23" i="71"/>
  <c r="K22" i="71"/>
  <c r="J15" i="71"/>
  <c r="K14" i="71"/>
  <c r="J14" i="71"/>
  <c r="K12" i="71"/>
  <c r="J12" i="71"/>
  <c r="K11" i="71"/>
  <c r="C50" i="72"/>
  <c r="E50" i="72" s="1"/>
  <c r="C43" i="71" l="1"/>
  <c r="I43" i="71" s="1"/>
  <c r="I26" i="71"/>
  <c r="I33" i="71"/>
  <c r="I84" i="71"/>
  <c r="I44" i="71"/>
  <c r="I12" i="71"/>
  <c r="I11" i="71" s="1"/>
  <c r="C11" i="71"/>
  <c r="C10" i="71" s="1"/>
  <c r="I106" i="71"/>
  <c r="C100" i="71"/>
  <c r="I75" i="71"/>
  <c r="C148" i="71"/>
  <c r="I94" i="71"/>
  <c r="C93" i="71"/>
  <c r="I93" i="71" s="1"/>
  <c r="I85" i="71"/>
  <c r="I19" i="71"/>
  <c r="C23" i="71"/>
  <c r="J70" i="71"/>
  <c r="C71" i="72"/>
  <c r="E71" i="72" s="1"/>
  <c r="E8" i="72"/>
  <c r="J122" i="71"/>
  <c r="C121" i="72"/>
  <c r="I71" i="71"/>
  <c r="I60" i="71"/>
  <c r="C82" i="72"/>
  <c r="E82" i="72" s="1"/>
  <c r="I88" i="71"/>
  <c r="C54" i="71"/>
  <c r="I89" i="71"/>
  <c r="K131" i="71"/>
  <c r="I142" i="71"/>
  <c r="K122" i="71"/>
  <c r="J11" i="71"/>
  <c r="J83" i="71"/>
  <c r="K83" i="71"/>
  <c r="I36" i="71"/>
  <c r="I131" i="71"/>
  <c r="I122" i="71"/>
  <c r="I59" i="71"/>
  <c r="J10" i="71"/>
  <c r="I70" i="71"/>
  <c r="J22" i="71"/>
  <c r="K130" i="71"/>
  <c r="C83" i="71" l="1"/>
  <c r="C53" i="71"/>
  <c r="C50" i="71" s="1"/>
  <c r="I10" i="71"/>
  <c r="C72" i="71"/>
  <c r="I72" i="71" s="1"/>
  <c r="I73" i="71"/>
  <c r="J31" i="71"/>
  <c r="C29" i="72"/>
  <c r="I54" i="71"/>
  <c r="E181" i="71"/>
  <c r="I32" i="71"/>
  <c r="C31" i="71"/>
  <c r="C22" i="71"/>
  <c r="I22" i="71" s="1"/>
  <c r="I18" i="71"/>
  <c r="D9" i="71"/>
  <c r="D181" i="71" s="1"/>
  <c r="I148" i="71"/>
  <c r="C141" i="71"/>
  <c r="I147" i="71"/>
  <c r="K10" i="71"/>
  <c r="J65" i="71"/>
  <c r="J53" i="71"/>
  <c r="I160" i="71"/>
  <c r="I65" i="71"/>
  <c r="K31" i="71"/>
  <c r="J130" i="71"/>
  <c r="I83" i="71"/>
  <c r="K53" i="71"/>
  <c r="I100" i="71"/>
  <c r="J50" i="71"/>
  <c r="I23" i="71"/>
  <c r="K50" i="71"/>
  <c r="I53" i="71"/>
  <c r="I141" i="71" l="1"/>
  <c r="C130" i="71"/>
  <c r="C129" i="71" s="1"/>
  <c r="I129" i="71" s="1"/>
  <c r="C9" i="71"/>
  <c r="I9" i="71" s="1"/>
  <c r="E29" i="72"/>
  <c r="C7" i="72"/>
  <c r="I17" i="71"/>
  <c r="M171" i="71"/>
  <c r="N171" i="71"/>
  <c r="I31" i="71"/>
  <c r="I50" i="71"/>
  <c r="K9" i="71"/>
  <c r="J9" i="71"/>
  <c r="C187" i="72" l="1"/>
  <c r="E187" i="72" s="1"/>
  <c r="E7" i="72"/>
  <c r="C181" i="71"/>
  <c r="I130" i="71"/>
  <c r="K181" i="71"/>
  <c r="J181" i="71"/>
  <c r="M133" i="71" l="1"/>
  <c r="M66" i="71"/>
  <c r="N66" i="71"/>
  <c r="M27" i="71"/>
  <c r="N178" i="71"/>
  <c r="N169" i="71"/>
  <c r="N70" i="71"/>
  <c r="N65" i="71"/>
  <c r="N60" i="71"/>
  <c r="N56" i="71"/>
  <c r="N52" i="71"/>
  <c r="N45" i="71"/>
  <c r="N40" i="71"/>
  <c r="N37" i="71"/>
  <c r="N33" i="71"/>
  <c r="N12" i="71"/>
  <c r="M169" i="71"/>
  <c r="M166" i="71"/>
  <c r="M148" i="71"/>
  <c r="M71" i="71"/>
  <c r="M61" i="71"/>
  <c r="M55" i="71"/>
  <c r="M47" i="71"/>
  <c r="M44" i="71"/>
  <c r="M41" i="71"/>
  <c r="M38" i="71"/>
  <c r="M34" i="71"/>
  <c r="M29" i="71"/>
  <c r="M24" i="71"/>
  <c r="M15" i="71"/>
  <c r="N168" i="71"/>
  <c r="N129" i="71" s="1"/>
  <c r="N165" i="71"/>
  <c r="N71" i="71"/>
  <c r="N61" i="71"/>
  <c r="N55" i="71"/>
  <c r="N47" i="71"/>
  <c r="N44" i="71"/>
  <c r="N41" i="71"/>
  <c r="N38" i="71"/>
  <c r="N34" i="71"/>
  <c r="N15" i="71"/>
  <c r="M165" i="71"/>
  <c r="M60" i="71"/>
  <c r="M56" i="71"/>
  <c r="M52" i="71"/>
  <c r="M45" i="71"/>
  <c r="M40" i="71"/>
  <c r="M37" i="71"/>
  <c r="M33" i="71"/>
  <c r="M28" i="71"/>
  <c r="M26" i="71"/>
  <c r="M12" i="71"/>
  <c r="N46" i="71"/>
  <c r="M46" i="71"/>
  <c r="M59" i="71"/>
  <c r="M32" i="71"/>
  <c r="M54" i="71"/>
  <c r="M23" i="71"/>
  <c r="N54" i="71"/>
  <c r="N100" i="71"/>
  <c r="N59" i="71"/>
  <c r="M11" i="71"/>
  <c r="N72" i="71"/>
  <c r="M100" i="71"/>
  <c r="N173" i="71"/>
  <c r="M131" i="71"/>
  <c r="N32" i="71"/>
  <c r="M72" i="71"/>
  <c r="M31" i="71"/>
  <c r="N36" i="71"/>
  <c r="M70" i="71"/>
  <c r="M22" i="71"/>
  <c r="M168" i="71"/>
  <c r="M129" i="71" s="1"/>
  <c r="N11" i="71"/>
  <c r="M122" i="71"/>
  <c r="M83" i="71"/>
  <c r="N122" i="71"/>
  <c r="N22" i="71"/>
  <c r="M36" i="71"/>
  <c r="N10" i="71"/>
  <c r="M65" i="71"/>
  <c r="N31" i="71"/>
  <c r="N83" i="71"/>
  <c r="N53" i="71"/>
  <c r="M10" i="71"/>
  <c r="M53" i="71"/>
  <c r="M50" i="71"/>
  <c r="M9" i="71"/>
  <c r="N9" i="71"/>
  <c r="N50" i="71"/>
  <c r="L9" i="71"/>
  <c r="L181" i="71" s="1"/>
  <c r="L37" i="71"/>
  <c r="L38" i="71"/>
  <c r="L15" i="71"/>
  <c r="L32" i="71"/>
  <c r="L29" i="71"/>
  <c r="L36" i="71"/>
  <c r="L33" i="71"/>
  <c r="L23" i="71"/>
  <c r="L122" i="71"/>
  <c r="L31" i="71"/>
  <c r="L83" i="71"/>
  <c r="L46" i="71"/>
  <c r="L47" i="71"/>
  <c r="L11" i="71"/>
  <c r="L26" i="71"/>
  <c r="L24" i="71"/>
  <c r="L22" i="71"/>
  <c r="L28" i="71"/>
  <c r="L12" i="71"/>
  <c r="L100" i="71"/>
  <c r="L10" i="71"/>
  <c r="I181" i="71"/>
  <c r="L50" i="71"/>
  <c r="L72" i="71"/>
  <c r="L70" i="71"/>
  <c r="M181" i="71" l="1"/>
  <c r="L130" i="71" l="1"/>
  <c r="N181" i="71"/>
</calcChain>
</file>

<file path=xl/sharedStrings.xml><?xml version="1.0" encoding="utf-8"?>
<sst xmlns="http://schemas.openxmlformats.org/spreadsheetml/2006/main" count="740" uniqueCount="555">
  <si>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</si>
  <si>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Безвозмездные поступления от других бюджетов бюджетной системы Российской Федерации</t>
  </si>
  <si>
    <t>консолид.</t>
  </si>
  <si>
    <t>% исполнения к плану</t>
  </si>
  <si>
    <t>000 2 02 02077 05 0000 151</t>
  </si>
  <si>
    <t>000 2 02 03000 00 0000 151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</si>
  <si>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</si>
  <si>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</si>
  <si>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</si>
  <si>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</si>
  <si>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</si>
  <si>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>в том числе</t>
  </si>
  <si>
    <t>муницип. район</t>
  </si>
  <si>
    <t>поселения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</si>
  <si>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</si>
  <si>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</si>
  <si>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</si>
  <si>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</si>
  <si>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</si>
  <si>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</si>
  <si>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</si>
  <si>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</si>
  <si>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</si>
  <si>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</si>
  <si>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000 2 02 04014 05 0000 151</t>
  </si>
  <si>
    <t>000 1 00 00000 00 0000 000</t>
  </si>
  <si>
    <t>000 1 01 02000 01 0000 110</t>
  </si>
  <si>
    <t>Налог на доходы физических лиц</t>
  </si>
  <si>
    <t>000 1 01 02030 01 0000 110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</si>
  <si>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</si>
  <si>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</si>
  <si>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</si>
  <si>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</si>
  <si>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</si>
  <si>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</si>
  <si>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</si>
  <si>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</si>
  <si>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</si>
  <si>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</si>
  <si>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</si>
  <si>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</si>
  <si>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</si>
  <si>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</si>
  <si>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</si>
  <si>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</si>
  <si>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</si>
  <si>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</si>
  <si>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</si>
  <si>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</si>
  <si>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</si>
  <si>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</si>
  <si>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</si>
  <si>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</si>
  <si>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</si>
  <si>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000 2 02 04000 00 0000 151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</si>
  <si>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</si>
  <si>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</si>
  <si>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</si>
  <si>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</si>
  <si>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</si>
  <si>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</si>
  <si>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</si>
  <si>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</si>
  <si>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</si>
  <si>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</si>
  <si>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</si>
  <si>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</si>
  <si>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000 1 05 01000 00 0000 110</t>
  </si>
  <si>
    <t>000 1 14 02000 00 0000 000</t>
  </si>
  <si>
    <t xml:space="preserve">Доходы от продажи квартир, находящихся в собственности  муниципальных районов </t>
  </si>
  <si>
    <t>000 1 01 02010 01 0000 110</t>
  </si>
  <si>
    <t>000 1 16 03010 01 0000 140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</si>
  <si>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</si>
  <si>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</si>
  <si>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</si>
  <si>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</si>
  <si>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</si>
  <si>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</si>
  <si>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</si>
  <si>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</si>
  <si>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</si>
  <si>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</si>
  <si>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</si>
  <si>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</si>
  <si>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</si>
  <si>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</si>
  <si>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</si>
  <si>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</si>
  <si>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</si>
  <si>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</si>
  <si>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</si>
  <si>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</si>
  <si>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</si>
  <si>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</si>
  <si>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</si>
  <si>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</si>
  <si>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000 1 16 25010 01 0000 140</t>
  </si>
  <si>
    <t xml:space="preserve">Денежные взыскания (штрафы) за нарушение  законодательства о недрах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</si>
  <si>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</si>
  <si>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</si>
  <si>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</si>
  <si>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</si>
  <si>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000 1 17 01050 05 0000 180</t>
  </si>
  <si>
    <t>Невыясненные поступления, зачисляемые в бюджеты  муниципальных районов</t>
  </si>
  <si>
    <t>000 2 02 01000 00 0000 151</t>
  </si>
  <si>
    <t>000 2 02 04999 05 0000 151</t>
  </si>
  <si>
    <t xml:space="preserve">Прочие межбюджетные трансферты, передаваемые бюджетам муниципальных районов </t>
  </si>
  <si>
    <t>000 2 07 05000 05 0000 180</t>
  </si>
  <si>
    <t xml:space="preserve">Прочие безвозмездные поступления в  бюджеты муниципальных районов 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</si>
  <si>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</si>
  <si>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</si>
  <si>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</si>
  <si>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</si>
  <si>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000 1 11 07015 05 0000 120</t>
  </si>
  <si>
    <t>000 2 02 04012 05 0000 151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</si>
  <si>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</si>
  <si>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</si>
  <si>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000 2 02 01003 05 0000 151</t>
  </si>
  <si>
    <t>000 2 02 02999 05 0000 151</t>
  </si>
  <si>
    <t xml:space="preserve">Прочие субсидии бюджетам муниципальных районов </t>
  </si>
  <si>
    <t>000 1 14 06000 00 0000 430</t>
  </si>
  <si>
    <t>000 1 14 06013 05 0000 430</t>
  </si>
  <si>
    <t>000 1 14 06025 05 0000 430</t>
  </si>
  <si>
    <t xml:space="preserve">                                                        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</si>
  <si>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</si>
  <si>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</si>
  <si>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</si>
  <si>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</si>
  <si>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000 1 13 00000 00 0000 000</t>
  </si>
  <si>
    <t>000 1 06 01030 10 0000 110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</si>
  <si>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</si>
  <si>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</si>
  <si>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000 1 17 05050 10 0000 180</t>
  </si>
  <si>
    <t>000 2 02 01001 10 0000 151</t>
  </si>
  <si>
    <t>ПРОЧИЕ БЕЗВОЗМЕЗДНЫЕ ПОСТУПЛЕНИЯ</t>
  </si>
  <si>
    <t>Итого доходов</t>
  </si>
  <si>
    <t>000 8 50 00000 00 0000 000</t>
  </si>
  <si>
    <t>ДОХОДЫ ОТ ИСПОЛЬЗОВАНИЯ
ИМУЩЕСТВА, НАХОДЯЩЕГОСЯ 
В ГОСУДАРСТВЕННОЙ И МУНИЦИПАЛЬНОЙ СОБСТВЕННОСТИ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</si>
  <si>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</si>
  <si>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000 1 11 05035 10 0000 120</t>
  </si>
  <si>
    <t>000 2 02 01003 10 0000 151</t>
  </si>
  <si>
    <t>000 2 02 04999 10 0000 151</t>
  </si>
  <si>
    <t>Дотации  бюджетам муниципальных районов на поддержку мер по обеспечению сбалансированности бюджетов</t>
  </si>
  <si>
    <t>000 1 16 23050 10 0000 140</t>
  </si>
  <si>
    <t>000 1 17 01050 10 0000 180</t>
  </si>
  <si>
    <t>000 1 16 33050 05 0000 140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</si>
  <si>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</si>
  <si>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</si>
  <si>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000 1 11 09045 10 0000 120</t>
  </si>
  <si>
    <t>000 1 14 01050 10 0000 410</t>
  </si>
  <si>
    <t xml:space="preserve"> </t>
  </si>
  <si>
    <t>доля  исполнения в общем объеме доходов  консолидированного бюджета, %</t>
  </si>
  <si>
    <t>000 1 05 01050 01 0000 110</t>
  </si>
  <si>
    <t xml:space="preserve">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</si>
  <si>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</si>
  <si>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1 08 07150 01 0000 110</t>
  </si>
  <si>
    <t>Государственная пошлина за выдачу разрешения на установку рекламной конструкции</t>
  </si>
  <si>
    <t>000 1 11 09045 05 0000 120</t>
  </si>
  <si>
    <t xml:space="preserve"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</si>
  <si>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000 1 11 09040 00 0000 120</t>
  </si>
  <si>
    <t xml:space="preserve">Прочие поступления от использования имущества, находящегося в государственной и муниципальной собственности ( 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</si>
  <si>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</si>
  <si>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>000 2 02 02041 05 0000 151</t>
  </si>
  <si>
    <t>000 2 02 02085 05 0000 151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</si>
  <si>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</si>
  <si>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000 2 02  03007 05 0000 151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</si>
  <si>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</si>
  <si>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</si>
  <si>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</si>
  <si>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</si>
  <si>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</si>
  <si>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000 2 18 00000 00 0000 000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</si>
  <si>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</si>
  <si>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</si>
  <si>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</si>
  <si>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</si>
  <si>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000 2 02  03003 10 0000 151</t>
  </si>
  <si>
    <t>000 2 02 03015 10 0000 151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</si>
  <si>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</si>
  <si>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</si>
  <si>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000 2 19 05000 10 0000 151</t>
  </si>
  <si>
    <t>000 1 01 02020 01 0000 110</t>
  </si>
  <si>
    <t>000 1 16 43000 01 0000 140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</si>
  <si>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</si>
  <si>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</si>
  <si>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000 2 02 01009 05 0000 151</t>
  </si>
  <si>
    <t>000 2 02 02008 05 0000 151</t>
  </si>
  <si>
    <t>Субсидии бюджетам муниципальных районов на обеспечение жильем молодых семей</t>
  </si>
  <si>
    <t>000 2 02 02051 05 0000 151</t>
  </si>
  <si>
    <t>Субсидии бюджетам муниципальных районов на реализацию федеральных целевых программ</t>
  </si>
  <si>
    <t>000 1 11 01050 05 0000 120</t>
  </si>
  <si>
    <t>000 1 14 02053 05 0000 410</t>
  </si>
  <si>
    <t>000 1 14 02053 10 0000 410</t>
  </si>
  <si>
    <t>000 1 14 06013 10 0000 430</t>
  </si>
  <si>
    <t>000 2 02 04053 05 0001 151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</si>
  <si>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культу-ры, находящимся на территориях сельских поселений</t>
  </si>
  <si>
    <t>000 2 02 03119 05 0000 151</t>
  </si>
  <si>
    <t>000 1 16 25040 01 0000 140</t>
  </si>
  <si>
    <t>000 1 13 02000 00 0000 130</t>
  </si>
  <si>
    <t>000 1 13 01000 00 0000 130</t>
  </si>
  <si>
    <t>000 1 11 05075 10 0000 120</t>
  </si>
  <si>
    <t>Денежные взыскания (штрафы) за нарушение законодательства об экологической экспертизе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</si>
  <si>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</si>
  <si>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</si>
  <si>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</si>
  <si>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</si>
  <si>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</si>
  <si>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</si>
  <si>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0001 03 02230 01 0000 110</t>
  </si>
  <si>
    <t>000 1 03 02240 01 0000 110</t>
  </si>
  <si>
    <t>000 1 03 02250 01 0000 110</t>
  </si>
  <si>
    <t>000 1 03 02260 01 0000 110</t>
  </si>
  <si>
    <t xml:space="preserve">  000 202 02009 05 0000 151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</si>
  <si>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</si>
  <si>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</si>
  <si>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000 1 14 02 052 10 0000 410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</si>
  <si>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</si>
  <si>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Субсидии бюджетам муниципальных районов на государственную поддержку малого и среднего предпринимательства, ключая крестьянские (фермерские) хозяйства</t>
  </si>
  <si>
    <t>000 2 02 04014 10 0000 151</t>
  </si>
  <si>
    <t>000 1 06 06033 05 0000 110</t>
  </si>
  <si>
    <t>000 1 06 06033 10 0000 110</t>
  </si>
  <si>
    <t>000 1 06 06043 05 0000 110</t>
  </si>
  <si>
    <t>000 1 06 06043 10 0000 110</t>
  </si>
  <si>
    <t>000 1 06 06033 13 0000 10</t>
  </si>
  <si>
    <t>000 1 06 06043 13 0000 110</t>
  </si>
  <si>
    <t>000 1 11 05013 05 0000 120</t>
  </si>
  <si>
    <t>000 1 11 05013 10 0000 120</t>
  </si>
  <si>
    <t>000 1 11 05013 13 0000 120</t>
  </si>
  <si>
    <t>000 1 14 06013 13 0000 430</t>
  </si>
  <si>
    <t>000 1 16 33000 05 0000 140</t>
  </si>
  <si>
    <t>000 2 02 04052 05 0001 151</t>
  </si>
  <si>
    <t>000 2 02 04999 13 0000 151</t>
  </si>
  <si>
    <t>000 2 02 04014 13 0000 151</t>
  </si>
  <si>
    <t>000 2 02 03015 13 0000 151</t>
  </si>
  <si>
    <t>000 2 02 03003 13 0000 151</t>
  </si>
  <si>
    <t>000 2 02 01003 13 0000 151</t>
  </si>
  <si>
    <t>000 2 02 01001 13 0000 151</t>
  </si>
  <si>
    <t>00 1 17 01050 13 0000 180</t>
  </si>
  <si>
    <t>000 1 17 05050 13 0000 180</t>
  </si>
  <si>
    <t>000 1 16 23050 13 0000 140</t>
  </si>
  <si>
    <t>000 1 16 33050 10 0000 140</t>
  </si>
  <si>
    <t>000 1 16 90050 13 0000 140</t>
  </si>
  <si>
    <t>000 1 14 01050 13 0000 410</t>
  </si>
  <si>
    <t>000 1 11 09045 13 0000 120</t>
  </si>
  <si>
    <t>000 1 11 05035 13 0000 120</t>
  </si>
  <si>
    <t>000 1 06 01030 13 0000 110</t>
  </si>
  <si>
    <t>000 2 19 05000 13 00000 151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</si>
  <si>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</si>
  <si>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 поселений</t>
  </si>
  <si>
    <t xml:space="preserve">Прочие межбюджетные трансферты, передаваемые бюджетам сельских поселений </t>
  </si>
  <si>
    <t xml:space="preserve">Прочие межбюджетные трансферты, передаваемые бюджетам городских поселений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</si>
  <si>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</si>
  <si>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</si>
  <si>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государственную регистрацию актов гражданского состояния</t>
  </si>
  <si>
    <t>Субвенции бюджетам городских поселений на государственную регистрацию актов гражданского состояния</t>
  </si>
  <si>
    <t xml:space="preserve">Дотации  бюджетам сельских поселений на поддержку мер по обеспечению сбалансированности бюджетов </t>
  </si>
  <si>
    <t xml:space="preserve">Дотации  бюджетам городских поселений на поддержку мер по обеспечению сбалансированности бюджетов </t>
  </si>
  <si>
    <t>Дотации  бюджетам сельских поселений на выравнивание бюджетной обеспеченности</t>
  </si>
  <si>
    <t>Дотации  бюджетам городских поселений на выравнивание бюджетной обеспеченности</t>
  </si>
  <si>
    <t>Прочие неналоговые доходы  бюджетов сельских поселений</t>
  </si>
  <si>
    <t>Прочие неналоговые доходы  бюджетов городских поселений</t>
  </si>
  <si>
    <t>Невыясненные поступления, зачисляемые в бюджеты  сельских поселений</t>
  </si>
  <si>
    <t>Невыясненные поступления, зачисляемые в бюджеты  городских поселений</t>
  </si>
  <si>
    <t>Прочие поступления от денежных взысканий (штрафов) и иных сумм в возмещение ущерба, зачисляемые в  бюджеты городских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</si>
  <si>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сельских поселений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</si>
  <si>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</si>
  <si>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</si>
  <si>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</si>
  <si>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 от реализации 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</si>
  <si>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квартир, находящихся в собственности сельских поселений </t>
  </si>
  <si>
    <t xml:space="preserve">Доходы от продажи квартир, находящихся в собственности  городских поселений </t>
  </si>
  <si>
    <t xml:space="preserve">Прочие поступления от использования имущества, находящегося в собственности сельских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</si>
  <si>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городских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</si>
  <si>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000 1 13 01995 10 0000 130</t>
  </si>
  <si>
    <t>000 1 13 01995 13 0000 130</t>
  </si>
  <si>
    <t>000 1 13 02995 10 0000 130</t>
  </si>
  <si>
    <t>000 1 13 02995 13 0000 130</t>
  </si>
  <si>
    <t>000 1 13 02995 05 0000 130</t>
  </si>
  <si>
    <t>000 2 02 01999 10 0000 151</t>
  </si>
  <si>
    <t>Прочие доходы от компенсации затрат бюджетов муниципальных районов</t>
  </si>
  <si>
    <t>000 2 02 01999 05 0000 151</t>
  </si>
  <si>
    <t>000 2 02 02215 05 0000 151</t>
  </si>
  <si>
    <t>000 1 13 02065 13 0000 130</t>
  </si>
  <si>
    <t>000 1 14 06025 13 0000 430</t>
  </si>
  <si>
    <t>000 2 02 01999 13 0000 151</t>
  </si>
  <si>
    <t>Доходы,поступающие в порядке возмещения расходов,понесенных в связи с эксплуатацией имущества городских поселений</t>
  </si>
  <si>
    <t>Доходы от продажи земельных участков, находящихся в             
собственности городских поселений (за исключением земельных участков муниципальных бюджетных и  автономных учреждений)</t>
  </si>
  <si>
    <t xml:space="preserve">Прочие дотации  бюджетам сельских поселений </t>
  </si>
  <si>
    <t>Прочие дотации  бюджетам городских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</si>
  <si>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</si>
  <si>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</si>
  <si>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</si>
  <si>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</si>
  <si>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</si>
  <si>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</si>
  <si>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</si>
  <si>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</si>
  <si>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</si>
  <si>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</si>
  <si>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</si>
  <si>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</si>
  <si>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</si>
  <si>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</si>
  <si>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</si>
  <si>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</si>
  <si>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</si>
  <si>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</si>
  <si>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</si>
  <si>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</si>
  <si>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</si>
  <si>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</si>
  <si>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дотации  бюджетам муниципальных районов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</si>
  <si>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</si>
  <si>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Таблица 1</t>
  </si>
  <si>
    <t>к аналитической записке</t>
  </si>
  <si>
    <t>Уточненный план года, всего, тыс.руб</t>
  </si>
  <si>
    <t>Налог, взимаемый в связи с применением патентной системы налогообложения</t>
  </si>
  <si>
    <t>000 1 05 01011 01 0000 110</t>
  </si>
  <si>
    <t>000 2 07 05000 13 0000 180</t>
  </si>
  <si>
    <t>000 2 18 05030 10 0000 180</t>
  </si>
  <si>
    <t>000 1 14 02053 10 0000 440</t>
  </si>
  <si>
    <t>000 1 14 02053 13 0000 440</t>
  </si>
  <si>
    <t xml:space="preserve">Минимальный налог, зачисляемый в бюджеты субъектов Российской Федерации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</si>
  <si>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</si>
  <si>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</si>
  <si>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</si>
  <si>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</si>
  <si>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</si>
  <si>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</si>
  <si>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Доходы от сдачи в аренду имущества, составляющего казну сельских поселений (за исключением земельных участков)
</t>
  </si>
  <si>
    <t xml:space="preserve">ДОХОДЫ ОТ ОКАЗАНИЯ ПЛАТНЫХ УСЛУГ (РАБОТ) И КОМПЕНСАЦИИ ЗАТРАТ ГОСУДАРСТВА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</si>
  <si>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</si>
  <si>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</si>
  <si>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</si>
  <si>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
</t>
  </si>
  <si>
    <t xml:space="preserve">Дотации бюджетам бюджетной системы Российской Федерации
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</si>
  <si>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</si>
  <si>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</si>
  <si>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</si>
  <si>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000 2 18 05010 05 0000 151</t>
  </si>
  <si>
    <t>000 1 05 01020 01 0000 110</t>
  </si>
  <si>
    <t>000 1 05 02000 02 0000 110</t>
  </si>
  <si>
    <t>000 1 05 03000 01 0000 110</t>
  </si>
  <si>
    <t>000 1 05 04000 02 0000 110</t>
  </si>
  <si>
    <t>000 1 09 07053 05 0000 110</t>
  </si>
  <si>
    <t>000 1 11 05020 00 0000 120</t>
  </si>
  <si>
    <t>000 1 16 35030 05 0000 140</t>
  </si>
  <si>
    <t>000 2 07 00000 00 0000 000</t>
  </si>
  <si>
    <t>Прочие безвозмездные поступления в  бюджеты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</si>
  <si>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</si>
  <si>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</si>
  <si>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сельских поселений от возврата иными организациями остатков субсидий прошлых лет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</si>
  <si>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</si>
  <si>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</si>
  <si>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</si>
  <si>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</si>
  <si>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</si>
  <si>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Субсидии бюджетам бюджетной системы Российской Федерации (межбюджетные субсидии)</t>
  </si>
  <si>
    <t>Денежные взыскания (штрафы) за правонарушения в области дорожного движения</t>
  </si>
  <si>
    <t>Суммы по искам о возмещении вреда, причиненного окружающей среде, подлежащие зачислению в бюджеты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</si>
  <si>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</si>
  <si>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</si>
  <si>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</si>
  <si>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</si>
  <si>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</si>
  <si>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</si>
  <si>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Прочие местные налоги и сборы, мобилизуемые на территориях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</si>
  <si>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</si>
  <si>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</si>
  <si>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</si>
  <si>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</si>
  <si>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</si>
  <si>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</si>
  <si>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</si>
  <si>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план</t>
  </si>
  <si>
    <t>факт</t>
  </si>
  <si>
    <t>темп роста</t>
  </si>
  <si>
    <t>Исполнение  бюджета Нижневартовского района по доходам за 2015 год</t>
  </si>
  <si>
    <t>св 100</t>
  </si>
  <si>
    <t>000 2 18 05000 05 0000 180</t>
  </si>
  <si>
    <t>000 1 11 05314 13 0000 120</t>
  </si>
  <si>
    <t>Целевые сборы с граждан и предприятий, учреждений, 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</si>
  <si>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000 1 13 01995 05 0000 130</t>
  </si>
  <si>
    <t>000 1 13 02065 05 0000 130</t>
  </si>
  <si>
    <t>000 1 14 06025 10 0000 430</t>
  </si>
  <si>
    <t>000 1 16 30014 01 0000 140</t>
  </si>
  <si>
    <t>000 1 16 30030 01 0000 140</t>
  </si>
  <si>
    <t>000 1 16 90050 10 0000 140</t>
  </si>
  <si>
    <t>000 1 09 04053 05 0000 110</t>
  </si>
  <si>
    <t>000 1 09 07033 05 0000 110</t>
  </si>
  <si>
    <t>Исполнение консолидированного бюджета Нижневартовского района по доходам за 2017 год</t>
  </si>
  <si>
    <t>Исполнено 
за 2017 год, тыс. руб.</t>
  </si>
  <si>
    <t>000 1 11 05325 13 0000 120</t>
  </si>
  <si>
    <t>000 1 14 02052 05 0000 410</t>
  </si>
  <si>
    <t>000 1 16 33050 13 0000 140</t>
  </si>
  <si>
    <t>000 1 16 45000 01 0000 140</t>
  </si>
  <si>
    <t>000 2 02 15001 10 0000 151</t>
  </si>
  <si>
    <t>000 2 02 15001 13 0000 151</t>
  </si>
  <si>
    <t>000 2 02 15002 05 0000 151</t>
  </si>
  <si>
    <t>000 2 02 15002 10 0000 151</t>
  </si>
  <si>
    <t>000 2 02 15002 13 0000 151</t>
  </si>
  <si>
    <t>000 2 02 19999 10 0000 151</t>
  </si>
  <si>
    <t>000 2 02 19999 13 0000 151</t>
  </si>
  <si>
    <t>000 2 02 19999 05 0000 151</t>
  </si>
  <si>
    <t>000 2 02 15001 05 0000 151</t>
  </si>
  <si>
    <t>000 2 02 29999 05 0000 151</t>
  </si>
  <si>
    <t>000 2 02 20041 05 0000 151</t>
  </si>
  <si>
    <t>000 2 02 20051 05 0000 151</t>
  </si>
  <si>
    <t>000 2 02 20077 05 0000 151</t>
  </si>
  <si>
    <t>000 2 02 25519 05 0000 151</t>
  </si>
  <si>
    <t>000 2 02 25555 05 0000 151</t>
  </si>
  <si>
    <t>000 2 02 30024 05 0000 151</t>
  </si>
  <si>
    <t>000 2 02 30029 05 0000 151</t>
  </si>
  <si>
    <t>000 2 02 35082 05 0000 151</t>
  </si>
  <si>
    <t>000 2 02 35118 05 0000 151</t>
  </si>
  <si>
    <t>000 2 02 35120 05 0000 151</t>
  </si>
  <si>
    <t>000 2 02 35930 05 0000 151</t>
  </si>
  <si>
    <t>000 2 02 45160 05 0000 151</t>
  </si>
  <si>
    <t>000 2 02 40014 05 0000 151</t>
  </si>
  <si>
    <t>000 2 02 40014 10 0000 151</t>
  </si>
  <si>
    <t>000 2 02 40014 13 0000 151</t>
  </si>
  <si>
    <t>000 2 02 49999 05 0000 151</t>
  </si>
  <si>
    <t>000 2 02 49999 10 0000 151</t>
  </si>
  <si>
    <t>000 2 02 49999 13 0000 151</t>
  </si>
  <si>
    <t>000 2 18 60010 05 0000 151</t>
  </si>
  <si>
    <t>000 2 07 05000 10 0000 180</t>
  </si>
  <si>
    <t>000 2 18 60010 10 0000 151</t>
  </si>
  <si>
    <t>000 2 18 60010 13 0000 151</t>
  </si>
  <si>
    <t>000 2 19 60010 10 0000 151</t>
  </si>
  <si>
    <t>000 2 19 60010 05 0000 151</t>
  </si>
  <si>
    <t>000 1 14 01000 00 0000 000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</si>
  <si>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</si>
  <si>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</si>
  <si>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ШТРАФЫ, САНКЦИИ, ВОЗМЕЩЕНИЕ УЩЕРБА
</t>
  </si>
  <si>
    <t xml:space="preserve">БЕЗВОЗМЕЗДНЫЕ ПОСТУПЛЕНИЯ
</t>
  </si>
  <si>
    <t>000 2 02 10000 00 0000 151</t>
  </si>
  <si>
    <t>000 2 02 20000 00 0000 151</t>
  </si>
  <si>
    <t>000 2 02 30000 00 0000 151</t>
  </si>
  <si>
    <t>000 2 02 40000 00 0000 151</t>
  </si>
  <si>
    <t xml:space="preserve">Дотации бюджетам муниципальных районов на выравнивание бюджетной обеспеченности
</t>
  </si>
  <si>
    <t xml:space="preserve">Дотации бюджетам сельских поселений на выравнивание бюджетной обеспеченности
</t>
  </si>
  <si>
    <t xml:space="preserve">Дотации бюджетам городских поселений на выравнивание бюджетной обеспеченности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</si>
  <si>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</si>
  <si>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Дотации бюджетам сельских поселений на поддержку мер по обеспечению сбалансированности бюджетов
</t>
  </si>
  <si>
    <t xml:space="preserve">Дотации бюджетам городских поселений на поддержку мер по обеспечению сбалансированности бюджетов
</t>
  </si>
  <si>
    <t xml:space="preserve">Прочие дотации бюджетам муниципальных районов
</t>
  </si>
  <si>
    <t xml:space="preserve">Прочие дотации бюджетам сельских поселений
</t>
  </si>
  <si>
    <t xml:space="preserve">Прочие дотации бюджетам городских поселений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</si>
  <si>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</si>
  <si>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реализацию федеральных целевых программ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</si>
  <si>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</si>
  <si>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Субсидия бюджетам муниципальных районов на поддержку отрасли культуры
</t>
  </si>
  <si>
    <t xml:space="preserve"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</si>
  <si>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</si>
  <si>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</si>
  <si>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</si>
  <si>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</si>
  <si>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</si>
  <si>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</si>
  <si>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Иные межбюджетные трансферты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</si>
  <si>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</si>
  <si>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</si>
  <si>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</si>
  <si>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</si>
  <si>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Прочие межбюджетные трансферты, передаваемые бюджетам муниципальных районов
</t>
  </si>
  <si>
    <t xml:space="preserve">Прочие межбюджетные трансферты, передаваемые бюджетам сельских поселений
</t>
  </si>
  <si>
    <t xml:space="preserve">Прочие межбюджетные трансферты, передаваемые бюджетам городских поселений
</t>
  </si>
  <si>
    <t xml:space="preserve">ПРОЧИЕ БЕЗВОЗМЕЗДНЫЕ ПОСТУПЛЕНИЯ
</t>
  </si>
  <si>
    <t xml:space="preserve">Прочие безвозмездные поступления в бюджеты муниципальных районов
</t>
  </si>
  <si>
    <t xml:space="preserve">Прочие безвозмездные поступления в бюджеты сельских поселений
</t>
  </si>
  <si>
    <t xml:space="preserve">Прочие безвозмездные поступления в бюджеты городских поселений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</si>
  <si>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</si>
  <si>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</si>
  <si>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</si>
  <si>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</si>
  <si>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</si>
  <si>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</si>
  <si>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</si>
  <si>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</si>
  <si>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>000 2 19 60010 13 0000 151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</si>
  <si>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</si>
  <si>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>000 2 02 35135 05 0000 151</t>
  </si>
  <si>
    <t>000 2 02 35118 10 0000 151</t>
  </si>
  <si>
    <t>000 2 02 35118 13 0000 151</t>
  </si>
  <si>
    <t>000 2 02 35930 10 0000 151</t>
  </si>
  <si>
    <t>000 2 02 35930 13 0000 151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</si>
  <si>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</si>
  <si>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</si>
  <si>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
</t>
  </si>
  <si>
    <t xml:space="preserve">Субвенции бюджетам сельских поселений на государственную регистрацию актов гражданского состояния
</t>
  </si>
  <si>
    <t xml:space="preserve">Субвенции бюджетам городских поселений на государственную регистрацию актов гражданского состояния
</t>
  </si>
  <si>
    <t xml:space="preserve">Субсидии бюджетам бюджетной системы Российской Федерации (межбюджетные субсидии)
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</si>
  <si>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</si>
  <si>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</si>
  <si>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</si>
  <si>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</si>
  <si>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</si>
  <si>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</si>
  <si>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</si>
  <si>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</si>
  <si>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</si>
  <si>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городских поселений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</si>
  <si>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</si>
  <si>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</si>
  <si>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продажи квартир, находящихся в собственности сельских поселений</t>
  </si>
  <si>
    <t>Доходы от продажи квартир, находящихся в собственности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</si>
  <si>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</si>
  <si>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</si>
  <si>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</si>
  <si>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</si>
  <si>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</si>
  <si>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</si>
  <si>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</si>
  <si>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</si>
  <si>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</si>
  <si>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</si>
  <si>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</si>
  <si>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</si>
  <si>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</si>
  <si>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</si>
  <si>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</si>
  <si>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</si>
  <si>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</si>
  <si>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</si>
  <si>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Денежные взыскания (штрафы) за нарушения законодательства Российской Федерации о промышленной безопасности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</si>
  <si>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</si>
  <si>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</si>
  <si>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</si>
  <si>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</si>
  <si>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</si>
  <si>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</si>
  <si>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</si>
  <si>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</si>
  <si>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</si>
  <si>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БЕЗВОЗМЕЗДНЫЕ ПОСТУПЛЕНИЯ ОТ ДРУГИХ БЮДЖЕТОВ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</si>
  <si>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</si>
  <si>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</si>
  <si>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</si>
  <si>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</si>
  <si>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</si>
  <si>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</si>
  <si>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</si>
  <si>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</si>
  <si>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Земельный налог с организаций, обладающих земельным участком, расположенным и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</si>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</sst>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00"/>
    <numFmt numFmtId="167" formatCode="0.0000"/>
  </numFmts>
  <fonts count="2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sz val="10"/>
      <color indexed="63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3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164" fontId="13" fillId="0" borderId="1" xfId="0" applyNumberFormat="1" applyFont="1" applyBorder="1"/>
    <xf numFmtId="164" fontId="14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5" fontId="1" fillId="0" borderId="0" xfId="0" applyNumberFormat="1" applyFont="1"/>
    <xf numFmtId="0" fontId="1" fillId="0" borderId="0" xfId="0" applyFont="1" applyAlignment="1">
      <alignment horizontal="center"/>
    </xf>
    <xf numFmtId="164" fontId="12" fillId="0" borderId="1" xfId="0" applyNumberFormat="1" applyFont="1" applyFill="1" applyBorder="1"/>
    <xf numFmtId="164" fontId="13" fillId="0" borderId="1" xfId="0" applyNumberFormat="1" applyFont="1" applyFill="1" applyBorder="1"/>
    <xf numFmtId="164" fontId="13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64" fontId="11" fillId="0" borderId="1" xfId="0" applyNumberFormat="1" applyFont="1" applyFill="1" applyBorder="1"/>
    <xf numFmtId="164" fontId="17" fillId="0" borderId="1" xfId="0" applyNumberFormat="1" applyFont="1" applyBorder="1"/>
    <xf numFmtId="0" fontId="18" fillId="0" borderId="0" xfId="0" applyFont="1"/>
    <xf numFmtId="164" fontId="19" fillId="0" borderId="1" xfId="0" applyNumberFormat="1" applyFont="1" applyBorder="1"/>
    <xf numFmtId="0" fontId="12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3" xfId="1" applyNumberFormat="1" applyFont="1" applyFill="1" applyBorder="1" applyAlignment="1" applyProtection="1">
      <alignment horizontal="center"/>
      <protection hidden="1"/>
    </xf>
    <xf numFmtId="0" fontId="20" fillId="0" borderId="0" xfId="0" applyFont="1"/>
    <xf numFmtId="0" fontId="17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164" fontId="19" fillId="2" borderId="1" xfId="0" applyNumberFormat="1" applyFont="1" applyFill="1" applyBorder="1"/>
    <xf numFmtId="164" fontId="17" fillId="2" borderId="1" xfId="0" applyNumberFormat="1" applyFont="1" applyFill="1" applyBorder="1"/>
    <xf numFmtId="164" fontId="13" fillId="2" borderId="1" xfId="0" applyNumberFormat="1" applyFont="1" applyFill="1" applyBorder="1"/>
    <xf numFmtId="164" fontId="12" fillId="2" borderId="1" xfId="0" applyNumberFormat="1" applyFont="1" applyFill="1" applyBorder="1"/>
    <xf numFmtId="164" fontId="2" fillId="2" borderId="1" xfId="0" applyNumberFormat="1" applyFont="1" applyFill="1" applyBorder="1"/>
    <xf numFmtId="164" fontId="5" fillId="2" borderId="1" xfId="0" applyNumberFormat="1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2" borderId="0" xfId="0" applyNumberFormat="1" applyFont="1" applyFill="1"/>
    <xf numFmtId="0" fontId="12" fillId="0" borderId="0" xfId="0" applyFont="1"/>
    <xf numFmtId="164" fontId="21" fillId="2" borderId="1" xfId="0" applyNumberFormat="1" applyFont="1" applyFill="1" applyBorder="1"/>
    <xf numFmtId="164" fontId="21" fillId="0" borderId="1" xfId="0" applyNumberFormat="1" applyFont="1" applyBorder="1"/>
    <xf numFmtId="0" fontId="1" fillId="2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/>
    </xf>
    <xf numFmtId="49" fontId="23" fillId="0" borderId="3" xfId="1" applyNumberFormat="1" applyFont="1" applyFill="1" applyBorder="1" applyAlignment="1" applyProtection="1">
      <alignment horizontal="center" wrapText="1"/>
      <protection hidden="1"/>
    </xf>
    <xf numFmtId="49" fontId="12" fillId="0" borderId="3" xfId="1" applyNumberFormat="1" applyFont="1" applyFill="1" applyBorder="1" applyAlignment="1" applyProtection="1">
      <alignment horizontal="center"/>
      <protection hidden="1"/>
    </xf>
    <xf numFmtId="164" fontId="12" fillId="0" borderId="0" xfId="0" applyNumberFormat="1" applyFont="1"/>
    <xf numFmtId="0" fontId="1" fillId="2" borderId="1" xfId="0" applyNumberFormat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2" fillId="2" borderId="1" xfId="7" applyNumberFormat="1" applyFont="1" applyFill="1" applyBorder="1" applyAlignment="1" applyProtection="1">
      <alignment horizontal="left" vertical="top" wrapText="1"/>
      <protection hidden="1"/>
    </xf>
    <xf numFmtId="0" fontId="12" fillId="2" borderId="1" xfId="8" applyNumberFormat="1" applyFont="1" applyFill="1" applyBorder="1" applyAlignment="1" applyProtection="1">
      <alignment horizontal="left" vertical="top" wrapText="1"/>
      <protection hidden="1"/>
    </xf>
    <xf numFmtId="0" fontId="12" fillId="2" borderId="1" xfId="9" applyNumberFormat="1" applyFont="1" applyFill="1" applyBorder="1" applyAlignment="1" applyProtection="1">
      <alignment horizontal="left" vertical="top" wrapText="1"/>
      <protection hidden="1"/>
    </xf>
    <xf numFmtId="0" fontId="12" fillId="2" borderId="0" xfId="0" applyFont="1" applyFill="1" applyAlignment="1">
      <alignment horizontal="left" vertical="top" wrapText="1"/>
    </xf>
    <xf numFmtId="166" fontId="12" fillId="2" borderId="1" xfId="0" applyNumberFormat="1" applyFont="1" applyFill="1" applyBorder="1" applyAlignment="1">
      <alignment horizontal="left" vertical="top" wrapText="1"/>
    </xf>
    <xf numFmtId="167" fontId="1" fillId="2" borderId="1" xfId="0" applyNumberFormat="1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2" fillId="2" borderId="2" xfId="0" applyFont="1" applyFill="1" applyBorder="1" applyAlignment="1">
      <alignment horizontal="left" vertical="top" wrapText="1"/>
    </xf>
    <xf numFmtId="166" fontId="12" fillId="2" borderId="2" xfId="1" applyNumberFormat="1" applyFont="1" applyFill="1" applyBorder="1" applyAlignment="1" applyProtection="1">
      <alignment horizontal="left" vertical="top" wrapText="1"/>
      <protection hidden="1"/>
    </xf>
    <xf numFmtId="166" fontId="12" fillId="2" borderId="1" xfId="3" applyNumberFormat="1" applyFont="1" applyFill="1" applyBorder="1" applyAlignment="1" applyProtection="1">
      <alignment horizontal="left" vertical="top" wrapText="1"/>
      <protection hidden="1"/>
    </xf>
    <xf numFmtId="0" fontId="12" fillId="2" borderId="2" xfId="1" applyNumberFormat="1" applyFont="1" applyFill="1" applyBorder="1" applyAlignment="1" applyProtection="1">
      <alignment horizontal="left" vertical="top" wrapText="1"/>
      <protection hidden="1"/>
    </xf>
    <xf numFmtId="166" fontId="12" fillId="2" borderId="1" xfId="4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2" borderId="2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5" applyNumberFormat="1" applyFont="1" applyFill="1" applyBorder="1" applyAlignment="1" applyProtection="1">
      <alignment horizontal="left" vertical="top" wrapText="1"/>
      <protection hidden="1"/>
    </xf>
    <xf numFmtId="0" fontId="11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2" fillId="0" borderId="1" xfId="9" applyNumberFormat="1" applyFont="1" applyFill="1" applyBorder="1" applyAlignment="1" applyProtection="1">
      <alignment horizontal="center" wrapText="1"/>
      <protection hidden="1"/>
    </xf>
    <xf numFmtId="0" fontId="12" fillId="0" borderId="1" xfId="6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5" fontId="18" fillId="0" borderId="0" xfId="0" applyNumberFormat="1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/>
    </xf>
    <xf numFmtId="164" fontId="24" fillId="2" borderId="1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164" fontId="14" fillId="2" borderId="1" xfId="0" applyNumberFormat="1" applyFont="1" applyFill="1" applyBorder="1"/>
    <xf numFmtId="164" fontId="14" fillId="0" borderId="1" xfId="0" applyNumberFormat="1" applyFont="1" applyFill="1" applyBorder="1"/>
    <xf numFmtId="164" fontId="11" fillId="0" borderId="1" xfId="0" applyNumberFormat="1" applyFont="1" applyBorder="1"/>
    <xf numFmtId="0" fontId="11" fillId="0" borderId="0" xfId="0" applyFont="1"/>
    <xf numFmtId="0" fontId="11" fillId="0" borderId="1" xfId="0" applyFont="1" applyFill="1" applyBorder="1" applyAlignment="1">
      <alignment horizontal="center"/>
    </xf>
    <xf numFmtId="164" fontId="11" fillId="2" borderId="1" xfId="0" applyNumberFormat="1" applyFont="1" applyFill="1" applyBorder="1"/>
    <xf numFmtId="0" fontId="26" fillId="0" borderId="1" xfId="0" applyFont="1" applyBorder="1" applyAlignment="1">
      <alignment horizontal="center"/>
    </xf>
    <xf numFmtId="164" fontId="27" fillId="0" borderId="1" xfId="0" applyNumberFormat="1" applyFont="1" applyBorder="1"/>
    <xf numFmtId="164" fontId="26" fillId="0" borderId="1" xfId="0" applyNumberFormat="1" applyFont="1" applyBorder="1"/>
    <xf numFmtId="164" fontId="26" fillId="0" borderId="1" xfId="0" applyNumberFormat="1" applyFont="1" applyFill="1" applyBorder="1"/>
    <xf numFmtId="0" fontId="26" fillId="0" borderId="0" xfId="0" applyFont="1"/>
    <xf numFmtId="164" fontId="25" fillId="2" borderId="1" xfId="0" applyNumberFormat="1" applyFont="1" applyFill="1" applyBorder="1"/>
    <xf numFmtId="0" fontId="28" fillId="0" borderId="0" xfId="0" applyFont="1"/>
    <xf numFmtId="164" fontId="11" fillId="0" borderId="0" xfId="0" applyNumberFormat="1" applyFont="1"/>
    <xf numFmtId="164" fontId="18" fillId="2" borderId="1" xfId="0" applyNumberFormat="1" applyFont="1" applyFill="1" applyBorder="1"/>
    <xf numFmtId="0" fontId="2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/>
    <xf numFmtId="164" fontId="11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/>
    <xf numFmtId="164" fontId="14" fillId="4" borderId="1" xfId="0" applyNumberFormat="1" applyFont="1" applyFill="1" applyBorder="1"/>
    <xf numFmtId="0" fontId="1" fillId="0" borderId="1" xfId="9" applyNumberFormat="1" applyFont="1" applyFill="1" applyBorder="1" applyAlignment="1" applyProtection="1">
      <alignment horizontal="center" wrapText="1"/>
      <protection hidden="1"/>
    </xf>
    <xf numFmtId="0" fontId="26" fillId="0" borderId="1" xfId="0" applyFont="1" applyFill="1" applyBorder="1" applyAlignment="1">
      <alignment horizontal="center"/>
    </xf>
    <xf numFmtId="164" fontId="12" fillId="2" borderId="0" xfId="0" applyNumberFormat="1" applyFont="1" applyFill="1"/>
    <xf numFmtId="0" fontId="1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18" fillId="2" borderId="0" xfId="0" applyFont="1" applyFill="1"/>
    <xf numFmtId="0" fontId="1" fillId="2" borderId="1" xfId="7" applyNumberFormat="1" applyFont="1" applyFill="1" applyBorder="1" applyAlignment="1" applyProtection="1">
      <alignment horizontal="left" vertical="top" wrapText="1"/>
      <protection hidden="1"/>
    </xf>
    <xf numFmtId="0" fontId="1" fillId="2" borderId="1" xfId="8" applyNumberFormat="1" applyFont="1" applyFill="1" applyBorder="1" applyAlignment="1" applyProtection="1">
      <alignment horizontal="left" vertical="top" wrapText="1"/>
      <protection hidden="1"/>
    </xf>
    <xf numFmtId="0" fontId="1" fillId="2" borderId="1" xfId="9" applyNumberFormat="1" applyFont="1" applyFill="1" applyBorder="1" applyAlignment="1" applyProtection="1">
      <alignment horizontal="left" vertical="top" wrapText="1"/>
      <protection hidden="1"/>
    </xf>
    <xf numFmtId="166" fontId="2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7" fontId="7" fillId="2" borderId="1" xfId="0" applyNumberFormat="1" applyFont="1" applyFill="1" applyBorder="1" applyAlignment="1">
      <alignment horizontal="left" vertical="top" wrapText="1"/>
    </xf>
    <xf numFmtId="166" fontId="1" fillId="2" borderId="2" xfId="1" applyNumberFormat="1" applyFont="1" applyFill="1" applyBorder="1" applyAlignment="1" applyProtection="1">
      <alignment horizontal="left" vertical="top" wrapText="1"/>
      <protection hidden="1"/>
    </xf>
    <xf numFmtId="166" fontId="1" fillId="2" borderId="1" xfId="4" applyNumberFormat="1" applyFont="1" applyFill="1" applyBorder="1" applyAlignment="1" applyProtection="1">
      <alignment horizontal="left" vertical="top" wrapText="1"/>
      <protection hidden="1"/>
    </xf>
    <xf numFmtId="0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27" fillId="2" borderId="1" xfId="0" applyNumberFormat="1" applyFont="1" applyFill="1" applyBorder="1"/>
    <xf numFmtId="164" fontId="26" fillId="2" borderId="1" xfId="0" applyNumberFormat="1" applyFont="1" applyFill="1" applyBorder="1"/>
    <xf numFmtId="164" fontId="2" fillId="3" borderId="0" xfId="0" applyNumberFormat="1" applyFont="1" applyFill="1"/>
    <xf numFmtId="164" fontId="7" fillId="2" borderId="1" xfId="0" applyNumberFormat="1" applyFont="1" applyFill="1" applyBorder="1"/>
    <xf numFmtId="49" fontId="12" fillId="2" borderId="1" xfId="1" applyNumberFormat="1" applyFont="1" applyFill="1" applyBorder="1" applyAlignment="1" applyProtection="1">
      <alignment horizontal="center"/>
      <protection hidden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49" fontId="12" fillId="2" borderId="3" xfId="1" applyNumberFormat="1" applyFont="1" applyFill="1" applyBorder="1" applyAlignment="1" applyProtection="1">
      <alignment horizontal="center"/>
      <protection hidden="1"/>
    </xf>
    <xf numFmtId="49" fontId="12" fillId="2" borderId="7" xfId="1" applyNumberFormat="1" applyFont="1" applyFill="1" applyBorder="1" applyAlignment="1" applyProtection="1">
      <alignment horizontal="center"/>
      <protection hidden="1"/>
    </xf>
    <xf numFmtId="49" fontId="1" fillId="2" borderId="3" xfId="1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left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4" fontId="2" fillId="2" borderId="2" xfId="0" applyNumberFormat="1" applyFont="1" applyFill="1" applyBorder="1" applyAlignment="1">
      <alignment horizontal="center" vertical="center" wrapText="1"/>
    </xf>
    <xf numFmtId="44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wrapText="1"/>
    </xf>
  </cellXfs>
  <cellStyles count="10">
    <cellStyle name="Обычный" xfId="0" builtinId="0"/>
    <cellStyle name="Обычный 2 2" xfId="4"/>
    <cellStyle name="Обычный 2 3" xfId="3"/>
    <cellStyle name="Обычный 2 34" xfId="8"/>
    <cellStyle name="Обычный 2 35" xfId="6"/>
    <cellStyle name="Обычный 2 36" xfId="7"/>
    <cellStyle name="Обычный 2 4" xfId="5"/>
    <cellStyle name="Обычный 2 43" xfId="9"/>
    <cellStyle name="Обычный_Tmp1" xfId="1"/>
    <cellStyle name="Обычный_Tmp2" xfId="2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1"/>
  <sheetViews>
    <sheetView tabSelected="1" workbookViewId="0">
      <selection activeCell="S8" sqref="S8"/>
    </sheetView>
  </sheetViews>
  <sheetFormatPr defaultColWidth="9.140625" defaultRowHeight="12.75" x14ac:dyDescent="0.2"/>
  <cols>
    <col min="1" max="1" width="24.7109375" style="2" customWidth="1"/>
    <col min="2" max="2" width="39.5703125" style="60" customWidth="1"/>
    <col min="3" max="3" width="11.85546875" style="38" customWidth="1"/>
    <col min="4" max="4" width="11" style="38" customWidth="1"/>
    <col min="5" max="5" width="10" style="38" customWidth="1"/>
    <col min="6" max="6" width="11.140625" style="38" customWidth="1"/>
    <col min="7" max="7" width="11.5703125" style="38" customWidth="1"/>
    <col min="8" max="8" width="11.28515625" style="38" customWidth="1"/>
    <col min="9" max="9" width="7.85546875" style="1" customWidth="1"/>
    <col min="10" max="10" width="8.42578125" style="1" customWidth="1"/>
    <col min="11" max="11" width="7.5703125" style="1" customWidth="1"/>
    <col min="12" max="12" width="9.42578125" style="1" customWidth="1"/>
    <col min="13" max="13" width="8.7109375" style="1" customWidth="1"/>
    <col min="14" max="14" width="8.5703125" style="1" customWidth="1"/>
    <col min="15" max="16384" width="9.140625" style="1"/>
  </cols>
  <sheetData>
    <row r="1" spans="1:15" ht="15.75" x14ac:dyDescent="0.25">
      <c r="L1" s="144" t="s">
        <v>313</v>
      </c>
      <c r="M1" s="144"/>
      <c r="N1" s="144"/>
    </row>
    <row r="2" spans="1:15" ht="18" customHeight="1" x14ac:dyDescent="0.25">
      <c r="A2" s="2" t="s">
        <v>123</v>
      </c>
      <c r="G2" s="38" t="s">
        <v>150</v>
      </c>
      <c r="L2" s="144" t="s">
        <v>314</v>
      </c>
      <c r="M2" s="144"/>
      <c r="N2" s="144"/>
    </row>
    <row r="3" spans="1:15" ht="12.75" customHeight="1" x14ac:dyDescent="0.2">
      <c r="L3" s="12"/>
      <c r="M3" s="12"/>
      <c r="N3" s="12"/>
    </row>
    <row r="4" spans="1:15" ht="18" customHeight="1" x14ac:dyDescent="0.3">
      <c r="A4" s="156" t="s">
        <v>390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5" ht="36.75" customHeight="1" x14ac:dyDescent="0.2">
      <c r="A5" s="157" t="s">
        <v>64</v>
      </c>
      <c r="B5" s="160" t="s">
        <v>66</v>
      </c>
      <c r="C5" s="154" t="s">
        <v>315</v>
      </c>
      <c r="D5" s="147" t="s">
        <v>11</v>
      </c>
      <c r="E5" s="148"/>
      <c r="F5" s="154" t="s">
        <v>391</v>
      </c>
      <c r="G5" s="147" t="s">
        <v>11</v>
      </c>
      <c r="H5" s="148"/>
      <c r="I5" s="150" t="s">
        <v>3</v>
      </c>
      <c r="J5" s="150"/>
      <c r="K5" s="150"/>
      <c r="L5" s="163" t="s">
        <v>151</v>
      </c>
      <c r="M5" s="164"/>
      <c r="N5" s="165"/>
    </row>
    <row r="6" spans="1:15" ht="25.5" customHeight="1" x14ac:dyDescent="0.2">
      <c r="A6" s="158"/>
      <c r="B6" s="161"/>
      <c r="C6" s="155"/>
      <c r="D6" s="149" t="s">
        <v>12</v>
      </c>
      <c r="E6" s="166" t="s">
        <v>13</v>
      </c>
      <c r="F6" s="155"/>
      <c r="G6" s="149" t="s">
        <v>12</v>
      </c>
      <c r="H6" s="151" t="s">
        <v>13</v>
      </c>
      <c r="I6" s="145" t="s">
        <v>2</v>
      </c>
      <c r="J6" s="153" t="s">
        <v>12</v>
      </c>
      <c r="K6" s="145" t="s">
        <v>13</v>
      </c>
      <c r="L6" s="145" t="s">
        <v>2</v>
      </c>
      <c r="M6" s="153" t="s">
        <v>12</v>
      </c>
      <c r="N6" s="145" t="s">
        <v>13</v>
      </c>
    </row>
    <row r="7" spans="1:15" ht="19.5" customHeight="1" x14ac:dyDescent="0.2">
      <c r="A7" s="159"/>
      <c r="B7" s="162"/>
      <c r="C7" s="155"/>
      <c r="D7" s="149"/>
      <c r="E7" s="167"/>
      <c r="F7" s="155"/>
      <c r="G7" s="149"/>
      <c r="H7" s="152"/>
      <c r="I7" s="146"/>
      <c r="J7" s="153"/>
      <c r="K7" s="146"/>
      <c r="L7" s="146"/>
      <c r="M7" s="153"/>
      <c r="N7" s="146"/>
    </row>
    <row r="8" spans="1:15" ht="13.5" customHeight="1" x14ac:dyDescent="0.2">
      <c r="A8" s="4">
        <v>1</v>
      </c>
      <c r="B8" s="61">
        <v>2</v>
      </c>
      <c r="C8" s="49">
        <v>3</v>
      </c>
      <c r="D8" s="39">
        <v>4</v>
      </c>
      <c r="E8" s="39">
        <v>5</v>
      </c>
      <c r="F8" s="39">
        <v>6</v>
      </c>
      <c r="G8" s="39">
        <v>7</v>
      </c>
      <c r="H8" s="39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</row>
    <row r="9" spans="1:15" ht="20.25" customHeight="1" x14ac:dyDescent="0.2">
      <c r="A9" s="114" t="s">
        <v>25</v>
      </c>
      <c r="B9" s="115" t="s">
        <v>91</v>
      </c>
      <c r="C9" s="116">
        <f>C10+C16+C22+C31+C43+C46+C50+C70+C72+C83+C100+C122</f>
        <v>2150086.8999999994</v>
      </c>
      <c r="D9" s="116">
        <f>D10+D22+D31+D43+D46+D50+D70+D72+D83+D100+D122+D16</f>
        <v>1976565.1</v>
      </c>
      <c r="E9" s="116">
        <f>E10+E16+E22+E31+E43+E46+E50+E70+E72+E83+E100+E122</f>
        <v>173521.79999999996</v>
      </c>
      <c r="F9" s="116">
        <f>G9+H9</f>
        <v>2344803.1174999992</v>
      </c>
      <c r="G9" s="116">
        <f>G10+G22+G31+G43+G46+G50+G70+G72+G83+G100+G122+G16</f>
        <v>2168284.9134999993</v>
      </c>
      <c r="H9" s="116">
        <f>H10+H22+H31+H43+H46+H50+H70+H72+H83+H100+H122+H16</f>
        <v>176518.204</v>
      </c>
      <c r="I9" s="117">
        <f t="shared" ref="I9:K11" si="0">F9/C9*100</f>
        <v>109.05620221675692</v>
      </c>
      <c r="J9" s="117">
        <f t="shared" si="0"/>
        <v>109.6996457895568</v>
      </c>
      <c r="K9" s="117">
        <f t="shared" si="0"/>
        <v>101.72681703394042</v>
      </c>
      <c r="L9" s="116">
        <f>F9/F181*100</f>
        <v>50.535540600640019</v>
      </c>
      <c r="M9" s="116">
        <f t="shared" ref="M9:M22" si="1">G9/$F$181*100</f>
        <v>46.731194385634588</v>
      </c>
      <c r="N9" s="116">
        <f t="shared" ref="N9:N22" si="2">H9/$F$181*100</f>
        <v>3.804346215005431</v>
      </c>
      <c r="O9" s="11"/>
    </row>
    <row r="10" spans="1:15" s="23" customFormat="1" ht="24" customHeight="1" x14ac:dyDescent="0.2">
      <c r="A10" s="111" t="s">
        <v>60</v>
      </c>
      <c r="B10" s="108" t="s">
        <v>65</v>
      </c>
      <c r="C10" s="109">
        <f t="shared" ref="C10:H10" si="3">C11</f>
        <v>1351697.4</v>
      </c>
      <c r="D10" s="109">
        <f t="shared" si="3"/>
        <v>1283940</v>
      </c>
      <c r="E10" s="109">
        <f t="shared" si="3"/>
        <v>67757.399999999994</v>
      </c>
      <c r="F10" s="109">
        <f t="shared" si="3"/>
        <v>1409850.112</v>
      </c>
      <c r="G10" s="109">
        <f t="shared" si="3"/>
        <v>1341085.4119999998</v>
      </c>
      <c r="H10" s="109">
        <f t="shared" si="3"/>
        <v>68764.7</v>
      </c>
      <c r="I10" s="109">
        <f t="shared" si="0"/>
        <v>104.30219899808937</v>
      </c>
      <c r="J10" s="109">
        <f t="shared" si="0"/>
        <v>104.45078523918561</v>
      </c>
      <c r="K10" s="109">
        <f t="shared" si="0"/>
        <v>101.48662729089368</v>
      </c>
      <c r="L10" s="109">
        <f>F10/F181*100</f>
        <v>30.385296336417422</v>
      </c>
      <c r="M10" s="109">
        <f t="shared" si="1"/>
        <v>28.903269439231309</v>
      </c>
      <c r="N10" s="109">
        <f t="shared" si="2"/>
        <v>1.4820268971861053</v>
      </c>
    </row>
    <row r="11" spans="1:15" s="96" customFormat="1" ht="19.5" customHeight="1" x14ac:dyDescent="0.2">
      <c r="A11" s="17" t="s">
        <v>26</v>
      </c>
      <c r="B11" s="123" t="s">
        <v>27</v>
      </c>
      <c r="C11" s="93">
        <f>SUM(C12:C15)</f>
        <v>1351697.4</v>
      </c>
      <c r="D11" s="93">
        <f t="shared" ref="D11:H11" si="4">SUM(D12:D15)</f>
        <v>1283940</v>
      </c>
      <c r="E11" s="98">
        <f t="shared" si="4"/>
        <v>67757.399999999994</v>
      </c>
      <c r="F11" s="93">
        <f t="shared" si="4"/>
        <v>1409850.112</v>
      </c>
      <c r="G11" s="93">
        <f t="shared" si="4"/>
        <v>1341085.4119999998</v>
      </c>
      <c r="H11" s="93">
        <f t="shared" si="4"/>
        <v>68764.7</v>
      </c>
      <c r="I11" s="94">
        <f t="shared" ref="I11" si="5">I12+I13+I14+I15</f>
        <v>450.86940822317217</v>
      </c>
      <c r="J11" s="8">
        <f t="shared" si="0"/>
        <v>104.45078523918561</v>
      </c>
      <c r="K11" s="8">
        <f t="shared" si="0"/>
        <v>101.48662729089368</v>
      </c>
      <c r="L11" s="95">
        <f>F11/F181*100</f>
        <v>30.385296336417422</v>
      </c>
      <c r="M11" s="21">
        <f t="shared" si="1"/>
        <v>28.903269439231309</v>
      </c>
      <c r="N11" s="21">
        <f t="shared" si="2"/>
        <v>1.4820268971861053</v>
      </c>
    </row>
    <row r="12" spans="1:15" ht="89.25" x14ac:dyDescent="0.2">
      <c r="A12" s="4" t="s">
        <v>70</v>
      </c>
      <c r="B12" s="50" t="s">
        <v>535</v>
      </c>
      <c r="C12" s="31">
        <f t="shared" ref="C12:C21" si="6">D12+E12</f>
        <v>1328911.3999999999</v>
      </c>
      <c r="D12" s="31">
        <v>1261477</v>
      </c>
      <c r="E12" s="31">
        <v>67434.399999999994</v>
      </c>
      <c r="F12" s="31">
        <f>G12+H12</f>
        <v>1378260.571</v>
      </c>
      <c r="G12" s="31">
        <v>1309824.371</v>
      </c>
      <c r="H12" s="31">
        <v>68436.2</v>
      </c>
      <c r="I12" s="7">
        <f t="shared" ref="I12:J100" si="7">F12/C12*100</f>
        <v>103.713503473595</v>
      </c>
      <c r="J12" s="7">
        <f t="shared" ref="J12:K14" si="8">G12/D12*100</f>
        <v>103.83260027729399</v>
      </c>
      <c r="K12" s="7">
        <f t="shared" si="8"/>
        <v>101.48559192341003</v>
      </c>
      <c r="L12" s="9">
        <f>F12/F181*100</f>
        <v>29.704473916894571</v>
      </c>
      <c r="M12" s="13">
        <f t="shared" si="1"/>
        <v>28.229526899875552</v>
      </c>
      <c r="N12" s="13">
        <f t="shared" si="2"/>
        <v>1.4749470170190191</v>
      </c>
    </row>
    <row r="13" spans="1:15" ht="127.5" x14ac:dyDescent="0.2">
      <c r="A13" s="4" t="s">
        <v>181</v>
      </c>
      <c r="B13" s="58" t="s">
        <v>536</v>
      </c>
      <c r="C13" s="31">
        <f t="shared" si="6"/>
        <v>377</v>
      </c>
      <c r="D13" s="31">
        <v>253</v>
      </c>
      <c r="E13" s="31">
        <v>124</v>
      </c>
      <c r="F13" s="31">
        <f>G13+H13</f>
        <v>387.81700000000001</v>
      </c>
      <c r="G13" s="31">
        <v>266.91699999999997</v>
      </c>
      <c r="H13" s="31">
        <v>120.9</v>
      </c>
      <c r="I13" s="7">
        <f t="shared" si="7"/>
        <v>102.86923076923078</v>
      </c>
      <c r="J13" s="7">
        <f t="shared" si="8"/>
        <v>105.50079051383399</v>
      </c>
      <c r="K13" s="7">
        <f t="shared" si="8"/>
        <v>97.500000000000014</v>
      </c>
      <c r="L13" s="9">
        <f>F13/F181*100</f>
        <v>8.3582888485810858E-3</v>
      </c>
      <c r="M13" s="13">
        <f t="shared" si="1"/>
        <v>5.7526343213338185E-3</v>
      </c>
      <c r="N13" s="13">
        <f t="shared" si="2"/>
        <v>2.6056545272472669E-3</v>
      </c>
    </row>
    <row r="14" spans="1:15" ht="51" x14ac:dyDescent="0.2">
      <c r="A14" s="4" t="s">
        <v>28</v>
      </c>
      <c r="B14" s="50" t="s">
        <v>373</v>
      </c>
      <c r="C14" s="31">
        <f t="shared" si="6"/>
        <v>787</v>
      </c>
      <c r="D14" s="31">
        <v>588</v>
      </c>
      <c r="E14" s="31">
        <v>199</v>
      </c>
      <c r="F14" s="31">
        <f>G14+H14</f>
        <v>816.57400000000007</v>
      </c>
      <c r="G14" s="31">
        <v>608.97400000000005</v>
      </c>
      <c r="H14" s="31">
        <v>207.6</v>
      </c>
      <c r="I14" s="7">
        <f t="shared" si="7"/>
        <v>103.75781448538757</v>
      </c>
      <c r="J14" s="7">
        <f t="shared" si="8"/>
        <v>103.56700680272111</v>
      </c>
      <c r="K14" s="7">
        <f t="shared" si="8"/>
        <v>104.32160804020101</v>
      </c>
      <c r="L14" s="9">
        <f>F14/F181*100</f>
        <v>1.7598922580086104E-2</v>
      </c>
      <c r="M14" s="13">
        <f t="shared" si="1"/>
        <v>1.3124696940247123E-2</v>
      </c>
      <c r="N14" s="13">
        <f t="shared" si="2"/>
        <v>4.4742256398389788E-3</v>
      </c>
    </row>
    <row r="15" spans="1:15" ht="102" x14ac:dyDescent="0.2">
      <c r="A15" s="4" t="s">
        <v>29</v>
      </c>
      <c r="B15" s="63" t="s">
        <v>372</v>
      </c>
      <c r="C15" s="31">
        <f t="shared" si="6"/>
        <v>21622</v>
      </c>
      <c r="D15" s="31">
        <v>21622</v>
      </c>
      <c r="E15" s="31">
        <v>0</v>
      </c>
      <c r="F15" s="31">
        <f>G15+H15</f>
        <v>30385.15</v>
      </c>
      <c r="G15" s="31">
        <v>30385.15</v>
      </c>
      <c r="H15" s="31">
        <v>0</v>
      </c>
      <c r="I15" s="7">
        <f t="shared" si="7"/>
        <v>140.52885949495882</v>
      </c>
      <c r="J15" s="7">
        <f>G15/D15*100</f>
        <v>140.52885949495882</v>
      </c>
      <c r="K15" s="7">
        <v>0</v>
      </c>
      <c r="L15" s="9">
        <f>F15/F181*100</f>
        <v>0.65486520809418769</v>
      </c>
      <c r="M15" s="13">
        <f t="shared" si="1"/>
        <v>0.65486520809418769</v>
      </c>
      <c r="N15" s="13">
        <f t="shared" si="2"/>
        <v>0</v>
      </c>
    </row>
    <row r="16" spans="1:15" s="29" customFormat="1" ht="38.25" x14ac:dyDescent="0.2">
      <c r="A16" s="112" t="s">
        <v>204</v>
      </c>
      <c r="B16" s="108" t="s">
        <v>205</v>
      </c>
      <c r="C16" s="110">
        <f>C17</f>
        <v>27060.7</v>
      </c>
      <c r="D16" s="136">
        <f t="shared" ref="D16:H16" si="9">D17</f>
        <v>9907</v>
      </c>
      <c r="E16" s="110">
        <f t="shared" si="9"/>
        <v>17153.7</v>
      </c>
      <c r="F16" s="110">
        <f t="shared" si="9"/>
        <v>25223.814999999999</v>
      </c>
      <c r="G16" s="109">
        <f t="shared" si="9"/>
        <v>10155.297</v>
      </c>
      <c r="H16" s="110">
        <f t="shared" si="9"/>
        <v>15068.518</v>
      </c>
      <c r="I16" s="110">
        <f t="shared" ref="I16:K20" si="10">F16/C16*100</f>
        <v>93.211982690765566</v>
      </c>
      <c r="J16" s="110">
        <f t="shared" si="10"/>
        <v>102.50627838901787</v>
      </c>
      <c r="K16" s="110">
        <f t="shared" si="10"/>
        <v>87.844126923054503</v>
      </c>
      <c r="L16" s="110">
        <f t="shared" ref="L16:L21" si="11">F16/$F$181*100</f>
        <v>0.54362735938128626</v>
      </c>
      <c r="M16" s="110">
        <f t="shared" si="1"/>
        <v>0.21886844998834235</v>
      </c>
      <c r="N16" s="110">
        <f t="shared" si="2"/>
        <v>0.324758909392944</v>
      </c>
    </row>
    <row r="17" spans="1:14" s="96" customFormat="1" ht="38.25" x14ac:dyDescent="0.2">
      <c r="A17" s="97" t="s">
        <v>206</v>
      </c>
      <c r="B17" s="123" t="s">
        <v>207</v>
      </c>
      <c r="C17" s="98">
        <f>SUM(C18:C21)</f>
        <v>27060.7</v>
      </c>
      <c r="D17" s="36">
        <f t="shared" ref="D17:H17" si="12">SUM(D18:D21)</f>
        <v>9907</v>
      </c>
      <c r="E17" s="98">
        <f t="shared" si="12"/>
        <v>17153.7</v>
      </c>
      <c r="F17" s="98">
        <f t="shared" si="12"/>
        <v>25223.814999999999</v>
      </c>
      <c r="G17" s="36">
        <f t="shared" si="12"/>
        <v>10155.297</v>
      </c>
      <c r="H17" s="98">
        <f t="shared" si="12"/>
        <v>15068.518</v>
      </c>
      <c r="I17" s="8">
        <f>F17/C22*100</f>
        <v>49.071660635772922</v>
      </c>
      <c r="J17" s="8">
        <f t="shared" si="10"/>
        <v>102.50627838901787</v>
      </c>
      <c r="K17" s="8">
        <f t="shared" si="10"/>
        <v>87.844126923054503</v>
      </c>
      <c r="L17" s="21">
        <f t="shared" si="11"/>
        <v>0.54362735938128626</v>
      </c>
      <c r="M17" s="21">
        <f t="shared" si="1"/>
        <v>0.21886844998834235</v>
      </c>
      <c r="N17" s="21">
        <f t="shared" si="2"/>
        <v>0.324758909392944</v>
      </c>
    </row>
    <row r="18" spans="1:14" ht="76.5" x14ac:dyDescent="0.2">
      <c r="A18" s="84" t="s">
        <v>208</v>
      </c>
      <c r="B18" s="125" t="s">
        <v>371</v>
      </c>
      <c r="C18" s="31">
        <f t="shared" si="6"/>
        <v>9391.5</v>
      </c>
      <c r="D18" s="31">
        <v>3429</v>
      </c>
      <c r="E18" s="31">
        <v>5962.5</v>
      </c>
      <c r="F18" s="31">
        <f>G18+H18</f>
        <v>10364.449000000001</v>
      </c>
      <c r="G18" s="31">
        <v>4172.8050000000003</v>
      </c>
      <c r="H18" s="31">
        <v>6191.6440000000002</v>
      </c>
      <c r="I18" s="7">
        <f>F18/C23*100</f>
        <v>25.8774817736942</v>
      </c>
      <c r="J18" s="7">
        <f t="shared" si="10"/>
        <v>121.69160104986878</v>
      </c>
      <c r="K18" s="7">
        <f t="shared" si="10"/>
        <v>103.84308595387841</v>
      </c>
      <c r="L18" s="13">
        <f t="shared" si="11"/>
        <v>0.22337612455974698</v>
      </c>
      <c r="M18" s="13">
        <f t="shared" si="1"/>
        <v>8.9932905207361732E-2</v>
      </c>
      <c r="N18" s="13">
        <f t="shared" si="2"/>
        <v>0.13344321935238526</v>
      </c>
    </row>
    <row r="19" spans="1:14" ht="102" x14ac:dyDescent="0.2">
      <c r="A19" s="84" t="s">
        <v>209</v>
      </c>
      <c r="B19" s="125" t="s">
        <v>370</v>
      </c>
      <c r="C19" s="31">
        <f t="shared" si="6"/>
        <v>205</v>
      </c>
      <c r="D19" s="31">
        <v>106</v>
      </c>
      <c r="E19" s="31">
        <v>99</v>
      </c>
      <c r="F19" s="31">
        <f>G19+H19</f>
        <v>105.215</v>
      </c>
      <c r="G19" s="31">
        <v>42.36</v>
      </c>
      <c r="H19" s="31">
        <v>62.854999999999997</v>
      </c>
      <c r="I19" s="7">
        <f>F19/C24*100</f>
        <v>0.32084591223736775</v>
      </c>
      <c r="J19" s="7">
        <f t="shared" si="10"/>
        <v>39.962264150943398</v>
      </c>
      <c r="K19" s="7">
        <f t="shared" si="10"/>
        <v>63.489898989898983</v>
      </c>
      <c r="L19" s="13">
        <f t="shared" si="11"/>
        <v>2.2676091073971978E-3</v>
      </c>
      <c r="M19" s="13">
        <f t="shared" si="1"/>
        <v>9.1294893113477433E-4</v>
      </c>
      <c r="N19" s="13">
        <f t="shared" si="2"/>
        <v>1.3546601762624232E-3</v>
      </c>
    </row>
    <row r="20" spans="1:14" ht="76.5" x14ac:dyDescent="0.2">
      <c r="A20" s="84" t="s">
        <v>210</v>
      </c>
      <c r="B20" s="126" t="s">
        <v>369</v>
      </c>
      <c r="C20" s="31">
        <f t="shared" si="6"/>
        <v>17464.2</v>
      </c>
      <c r="D20" s="31">
        <v>6372</v>
      </c>
      <c r="E20" s="31">
        <v>11092.2</v>
      </c>
      <c r="F20" s="31">
        <f>G20+H20</f>
        <v>16761.498</v>
      </c>
      <c r="G20" s="31">
        <v>6748.3050000000003</v>
      </c>
      <c r="H20" s="31">
        <v>10013.192999999999</v>
      </c>
      <c r="I20" s="7">
        <f>F20/C26*100</f>
        <v>230.97007027697396</v>
      </c>
      <c r="J20" s="7">
        <f t="shared" si="10"/>
        <v>105.90560263653484</v>
      </c>
      <c r="K20" s="7">
        <f t="shared" si="10"/>
        <v>90.272380591767174</v>
      </c>
      <c r="L20" s="13">
        <f t="shared" si="11"/>
        <v>0.36124626259012416</v>
      </c>
      <c r="M20" s="13">
        <f t="shared" si="1"/>
        <v>0.14544045884611553</v>
      </c>
      <c r="N20" s="13">
        <f t="shared" si="2"/>
        <v>0.21580580374400862</v>
      </c>
    </row>
    <row r="21" spans="1:14" ht="76.5" x14ac:dyDescent="0.2">
      <c r="A21" s="84" t="s">
        <v>211</v>
      </c>
      <c r="B21" s="126" t="s">
        <v>368</v>
      </c>
      <c r="C21" s="31">
        <f t="shared" si="6"/>
        <v>0</v>
      </c>
      <c r="D21" s="31">
        <v>0</v>
      </c>
      <c r="E21" s="31">
        <v>0</v>
      </c>
      <c r="F21" s="31">
        <f>G21+H21</f>
        <v>-2007.347</v>
      </c>
      <c r="G21" s="31">
        <v>-808.173</v>
      </c>
      <c r="H21" s="31">
        <v>-1199.174</v>
      </c>
      <c r="I21" s="7" t="e">
        <f>F21/C27*100</f>
        <v>#DIV/0!</v>
      </c>
      <c r="J21" s="7"/>
      <c r="K21" s="7"/>
      <c r="L21" s="13">
        <f t="shared" si="11"/>
        <v>-4.3262636875981961E-2</v>
      </c>
      <c r="M21" s="13">
        <f t="shared" si="1"/>
        <v>-1.7417862996269691E-2</v>
      </c>
      <c r="N21" s="13">
        <f t="shared" si="2"/>
        <v>-2.5844773879712273E-2</v>
      </c>
    </row>
    <row r="22" spans="1:14" s="23" customFormat="1" x14ac:dyDescent="0.2">
      <c r="A22" s="111" t="s">
        <v>30</v>
      </c>
      <c r="B22" s="108" t="s">
        <v>31</v>
      </c>
      <c r="C22" s="109">
        <f t="shared" ref="C22:H22" si="13">C23+C28+C29+C30</f>
        <v>51402</v>
      </c>
      <c r="D22" s="109">
        <f t="shared" si="13"/>
        <v>51034</v>
      </c>
      <c r="E22" s="109">
        <f t="shared" si="13"/>
        <v>368</v>
      </c>
      <c r="F22" s="109">
        <f t="shared" si="13"/>
        <v>56955.667000000001</v>
      </c>
      <c r="G22" s="109">
        <f t="shared" si="13"/>
        <v>56592.387000000002</v>
      </c>
      <c r="H22" s="109">
        <f t="shared" si="13"/>
        <v>363.28</v>
      </c>
      <c r="I22" s="109">
        <f t="shared" si="7"/>
        <v>110.80437920703474</v>
      </c>
      <c r="J22" s="109">
        <f>G22/D22*100</f>
        <v>110.89153701453934</v>
      </c>
      <c r="K22" s="109">
        <f>H22/E22*100</f>
        <v>98.717391304347828</v>
      </c>
      <c r="L22" s="109">
        <f>F22/F181*100</f>
        <v>1.2275168864428267</v>
      </c>
      <c r="M22" s="109">
        <f t="shared" si="1"/>
        <v>1.2196874226160412</v>
      </c>
      <c r="N22" s="109">
        <f t="shared" si="2"/>
        <v>7.829463826785666E-3</v>
      </c>
    </row>
    <row r="23" spans="1:14" s="96" customFormat="1" ht="25.5" x14ac:dyDescent="0.2">
      <c r="A23" s="17" t="s">
        <v>67</v>
      </c>
      <c r="B23" s="123" t="s">
        <v>537</v>
      </c>
      <c r="C23" s="93">
        <f>SUM(C24:C27)</f>
        <v>40052</v>
      </c>
      <c r="D23" s="36">
        <f t="shared" ref="D23:H23" si="14">SUM(D24:D27)</f>
        <v>40052</v>
      </c>
      <c r="E23" s="98">
        <f t="shared" si="14"/>
        <v>0</v>
      </c>
      <c r="F23" s="93">
        <f t="shared" si="14"/>
        <v>44213.669000000002</v>
      </c>
      <c r="G23" s="36">
        <f t="shared" si="14"/>
        <v>44213.669000000002</v>
      </c>
      <c r="H23" s="93">
        <f t="shared" si="14"/>
        <v>0</v>
      </c>
      <c r="I23" s="8">
        <f t="shared" si="7"/>
        <v>110.39066463597325</v>
      </c>
      <c r="J23" s="8">
        <f>G23/D23*100</f>
        <v>110.39066463597325</v>
      </c>
      <c r="K23" s="8"/>
      <c r="L23" s="95">
        <f>F23/F181*100</f>
        <v>0.9528994772213577</v>
      </c>
      <c r="M23" s="21">
        <f t="shared" ref="M23:M50" si="15">G23/$F$181*100</f>
        <v>0.9528994772213577</v>
      </c>
      <c r="N23" s="21"/>
    </row>
    <row r="24" spans="1:14" ht="38.25" x14ac:dyDescent="0.2">
      <c r="A24" s="4" t="s">
        <v>317</v>
      </c>
      <c r="B24" s="50" t="s">
        <v>538</v>
      </c>
      <c r="C24" s="31">
        <f t="shared" ref="C24:C29" si="16">D24+E24</f>
        <v>32793</v>
      </c>
      <c r="D24" s="31">
        <v>32793</v>
      </c>
      <c r="E24" s="31"/>
      <c r="F24" s="31">
        <f t="shared" ref="F24:F29" si="17">G24+H24</f>
        <v>36749.358</v>
      </c>
      <c r="G24" s="31">
        <v>36749.358</v>
      </c>
      <c r="H24" s="31">
        <v>0</v>
      </c>
      <c r="I24" s="7">
        <f t="shared" si="7"/>
        <v>112.06464184429603</v>
      </c>
      <c r="J24" s="7">
        <f>G24/D24*100</f>
        <v>112.06464184429603</v>
      </c>
      <c r="K24" s="7"/>
      <c r="L24" s="9">
        <f>F24/F181*100</f>
        <v>0.79202755207717579</v>
      </c>
      <c r="M24" s="13">
        <f t="shared" si="15"/>
        <v>0.79202755207717579</v>
      </c>
      <c r="N24" s="13"/>
    </row>
    <row r="25" spans="1:14" ht="51" x14ac:dyDescent="0.2">
      <c r="A25" s="118" t="s">
        <v>214</v>
      </c>
      <c r="B25" s="127" t="s">
        <v>213</v>
      </c>
      <c r="C25" s="31">
        <f t="shared" si="16"/>
        <v>2</v>
      </c>
      <c r="D25" s="31">
        <v>2</v>
      </c>
      <c r="E25" s="31"/>
      <c r="F25" s="31">
        <f>G25+H25</f>
        <v>1.9039999999999999</v>
      </c>
      <c r="G25" s="31">
        <v>1.9039999999999999</v>
      </c>
      <c r="H25" s="31">
        <v>0</v>
      </c>
      <c r="I25" s="7">
        <f t="shared" ref="I25" si="18">F25/C25*100</f>
        <v>95.199999999999989</v>
      </c>
      <c r="J25" s="7">
        <f>G25/D25*100</f>
        <v>95.199999999999989</v>
      </c>
      <c r="K25" s="7"/>
      <c r="L25" s="9"/>
      <c r="M25" s="13">
        <f t="shared" si="15"/>
        <v>4.1035287178484663E-5</v>
      </c>
      <c r="N25" s="13"/>
    </row>
    <row r="26" spans="1:14" ht="51" x14ac:dyDescent="0.2">
      <c r="A26" s="4" t="s">
        <v>340</v>
      </c>
      <c r="B26" s="50" t="s">
        <v>539</v>
      </c>
      <c r="C26" s="31">
        <f t="shared" si="16"/>
        <v>7257</v>
      </c>
      <c r="D26" s="31">
        <v>7257</v>
      </c>
      <c r="E26" s="31"/>
      <c r="F26" s="31">
        <f t="shared" si="17"/>
        <v>8011.0749999999998</v>
      </c>
      <c r="G26" s="31">
        <v>8011.0749999999998</v>
      </c>
      <c r="H26" s="31">
        <v>0</v>
      </c>
      <c r="I26" s="7">
        <f t="shared" si="7"/>
        <v>110.39100179137384</v>
      </c>
      <c r="J26" s="7">
        <f t="shared" ref="J26:J33" si="19">G26/D26*100</f>
        <v>110.39100179137384</v>
      </c>
      <c r="K26" s="7"/>
      <c r="L26" s="9">
        <f>F26/F181*100</f>
        <v>0.17265586304274111</v>
      </c>
      <c r="M26" s="13">
        <f t="shared" si="15"/>
        <v>0.17265586304274111</v>
      </c>
      <c r="N26" s="13"/>
    </row>
    <row r="27" spans="1:14" ht="51" x14ac:dyDescent="0.2">
      <c r="A27" s="4" t="s">
        <v>152</v>
      </c>
      <c r="B27" s="50" t="s">
        <v>540</v>
      </c>
      <c r="C27" s="31">
        <f t="shared" si="16"/>
        <v>0</v>
      </c>
      <c r="D27" s="31">
        <v>0</v>
      </c>
      <c r="E27" s="31"/>
      <c r="F27" s="31">
        <f t="shared" si="17"/>
        <v>-548.66800000000001</v>
      </c>
      <c r="G27" s="31">
        <v>-548.66800000000001</v>
      </c>
      <c r="H27" s="31">
        <v>0</v>
      </c>
      <c r="I27" s="7" t="e">
        <f t="shared" si="7"/>
        <v>#DIV/0!</v>
      </c>
      <c r="J27" s="7" t="e">
        <f t="shared" si="19"/>
        <v>#DIV/0!</v>
      </c>
      <c r="K27" s="7"/>
      <c r="L27" s="9"/>
      <c r="M27" s="13">
        <f t="shared" si="15"/>
        <v>-1.1824973185737829E-2</v>
      </c>
      <c r="N27" s="13"/>
    </row>
    <row r="28" spans="1:14" s="96" customFormat="1" ht="25.5" x14ac:dyDescent="0.2">
      <c r="A28" s="17" t="s">
        <v>341</v>
      </c>
      <c r="B28" s="123" t="s">
        <v>541</v>
      </c>
      <c r="C28" s="98">
        <f t="shared" si="16"/>
        <v>8716</v>
      </c>
      <c r="D28" s="36">
        <v>8716</v>
      </c>
      <c r="E28" s="98"/>
      <c r="F28" s="98">
        <f t="shared" si="17"/>
        <v>9465.0169999999998</v>
      </c>
      <c r="G28" s="36">
        <v>9465.0169999999998</v>
      </c>
      <c r="H28" s="36">
        <v>0</v>
      </c>
      <c r="I28" s="8">
        <f t="shared" si="7"/>
        <v>108.59358650757227</v>
      </c>
      <c r="J28" s="8">
        <f t="shared" si="19"/>
        <v>108.59358650757227</v>
      </c>
      <c r="K28" s="8"/>
      <c r="L28" s="95">
        <f>F28/F181*100</f>
        <v>0.20399143421441146</v>
      </c>
      <c r="M28" s="21">
        <f t="shared" si="15"/>
        <v>0.20399143421441146</v>
      </c>
      <c r="N28" s="21"/>
    </row>
    <row r="29" spans="1:14" s="96" customFormat="1" x14ac:dyDescent="0.2">
      <c r="A29" s="17" t="s">
        <v>342</v>
      </c>
      <c r="B29" s="123" t="s">
        <v>542</v>
      </c>
      <c r="C29" s="98">
        <f t="shared" si="16"/>
        <v>680</v>
      </c>
      <c r="D29" s="36">
        <v>312</v>
      </c>
      <c r="E29" s="98">
        <v>368</v>
      </c>
      <c r="F29" s="98">
        <f t="shared" si="17"/>
        <v>730.54499999999996</v>
      </c>
      <c r="G29" s="36">
        <v>367.26499999999999</v>
      </c>
      <c r="H29" s="36">
        <v>363.28</v>
      </c>
      <c r="I29" s="8">
        <f t="shared" si="7"/>
        <v>107.43308823529412</v>
      </c>
      <c r="J29" s="8">
        <f t="shared" si="19"/>
        <v>117.71314102564101</v>
      </c>
      <c r="K29" s="8">
        <f>H29/E29*100</f>
        <v>98.717391304347828</v>
      </c>
      <c r="L29" s="95">
        <f>F29/F181*100</f>
        <v>1.5744812957881344E-2</v>
      </c>
      <c r="M29" s="21">
        <f t="shared" si="15"/>
        <v>7.9153491310956781E-3</v>
      </c>
      <c r="N29" s="21"/>
    </row>
    <row r="30" spans="1:14" s="96" customFormat="1" ht="25.5" x14ac:dyDescent="0.2">
      <c r="A30" s="17" t="s">
        <v>343</v>
      </c>
      <c r="B30" s="123" t="s">
        <v>316</v>
      </c>
      <c r="C30" s="98">
        <f>D30+E30</f>
        <v>1954</v>
      </c>
      <c r="D30" s="36">
        <v>1954</v>
      </c>
      <c r="E30" s="98"/>
      <c r="F30" s="98">
        <f>G30+H30</f>
        <v>2546.4360000000001</v>
      </c>
      <c r="G30" s="36">
        <v>2546.4360000000001</v>
      </c>
      <c r="H30" s="36">
        <v>0</v>
      </c>
      <c r="I30" s="8">
        <f>F30/C30*100</f>
        <v>130.31914022517913</v>
      </c>
      <c r="J30" s="8">
        <f t="shared" si="19"/>
        <v>130.31914022517913</v>
      </c>
      <c r="K30" s="8"/>
      <c r="L30" s="95"/>
      <c r="M30" s="21">
        <f t="shared" si="15"/>
        <v>5.4881162049176362E-2</v>
      </c>
      <c r="N30" s="21"/>
    </row>
    <row r="31" spans="1:14" s="23" customFormat="1" x14ac:dyDescent="0.2">
      <c r="A31" s="111" t="s">
        <v>33</v>
      </c>
      <c r="B31" s="108" t="s">
        <v>34</v>
      </c>
      <c r="C31" s="109">
        <f t="shared" ref="C31:H31" si="20">C32+C36</f>
        <v>45169</v>
      </c>
      <c r="D31" s="109">
        <f t="shared" si="20"/>
        <v>22138</v>
      </c>
      <c r="E31" s="109">
        <f t="shared" si="20"/>
        <v>23031</v>
      </c>
      <c r="F31" s="109">
        <f t="shared" si="20"/>
        <v>53852.252999999997</v>
      </c>
      <c r="G31" s="109">
        <f t="shared" si="20"/>
        <v>29117.442999999999</v>
      </c>
      <c r="H31" s="109">
        <f t="shared" si="20"/>
        <v>24734.81</v>
      </c>
      <c r="I31" s="109">
        <f t="shared" si="7"/>
        <v>119.22392127343974</v>
      </c>
      <c r="J31" s="109">
        <f t="shared" si="19"/>
        <v>131.52698075706928</v>
      </c>
      <c r="K31" s="109">
        <f>H31/E31*100</f>
        <v>107.39789848465114</v>
      </c>
      <c r="L31" s="109">
        <f>F31/F181*100</f>
        <v>1.1606316528694391</v>
      </c>
      <c r="M31" s="109">
        <f t="shared" si="15"/>
        <v>0.62754340094966277</v>
      </c>
      <c r="N31" s="109">
        <f t="shared" ref="N31:N48" si="21">H31/$F$181*100</f>
        <v>0.53308825191977638</v>
      </c>
    </row>
    <row r="32" spans="1:14" s="96" customFormat="1" x14ac:dyDescent="0.2">
      <c r="A32" s="17" t="s">
        <v>57</v>
      </c>
      <c r="B32" s="123" t="s">
        <v>35</v>
      </c>
      <c r="C32" s="93">
        <f>SUM(C33:C35)</f>
        <v>8724</v>
      </c>
      <c r="D32" s="36">
        <f t="shared" ref="D32:H32" si="22">SUM(D33:D35)</f>
        <v>354</v>
      </c>
      <c r="E32" s="98">
        <f t="shared" si="22"/>
        <v>8370</v>
      </c>
      <c r="F32" s="93">
        <f t="shared" si="22"/>
        <v>10596.681</v>
      </c>
      <c r="G32" s="36">
        <f t="shared" si="22"/>
        <v>560</v>
      </c>
      <c r="H32" s="93">
        <f t="shared" si="22"/>
        <v>10036.681</v>
      </c>
      <c r="I32" s="8">
        <f t="shared" si="7"/>
        <v>121.46585281980744</v>
      </c>
      <c r="J32" s="8">
        <f t="shared" si="19"/>
        <v>158.19209039548022</v>
      </c>
      <c r="K32" s="8">
        <f>H32/E32*100</f>
        <v>119.91255675029868</v>
      </c>
      <c r="L32" s="95">
        <f>F32/F181*100</f>
        <v>0.228381222675311</v>
      </c>
      <c r="M32" s="21">
        <f t="shared" si="15"/>
        <v>1.2069202111319019E-2</v>
      </c>
      <c r="N32" s="21">
        <f t="shared" si="21"/>
        <v>0.21631202056399199</v>
      </c>
    </row>
    <row r="33" spans="1:14" ht="51" x14ac:dyDescent="0.2">
      <c r="A33" s="4" t="s">
        <v>62</v>
      </c>
      <c r="B33" s="50" t="s">
        <v>297</v>
      </c>
      <c r="C33" s="31">
        <f>D33+E33</f>
        <v>354</v>
      </c>
      <c r="D33" s="31">
        <v>354</v>
      </c>
      <c r="E33" s="31"/>
      <c r="F33" s="31">
        <f>G33+H33</f>
        <v>560</v>
      </c>
      <c r="G33" s="31">
        <v>560</v>
      </c>
      <c r="H33" s="31"/>
      <c r="I33" s="7">
        <f t="shared" si="7"/>
        <v>158.19209039548022</v>
      </c>
      <c r="J33" s="7">
        <f t="shared" si="19"/>
        <v>158.19209039548022</v>
      </c>
      <c r="K33" s="7"/>
      <c r="L33" s="9">
        <f>F33/F181*100</f>
        <v>1.2069202111319019E-2</v>
      </c>
      <c r="M33" s="13">
        <f t="shared" si="15"/>
        <v>1.2069202111319019E-2</v>
      </c>
      <c r="N33" s="13">
        <f t="shared" si="21"/>
        <v>0</v>
      </c>
    </row>
    <row r="34" spans="1:14" ht="51" x14ac:dyDescent="0.2">
      <c r="A34" s="4" t="s">
        <v>129</v>
      </c>
      <c r="B34" s="50" t="s">
        <v>296</v>
      </c>
      <c r="C34" s="31">
        <f>D34+E34</f>
        <v>678.2</v>
      </c>
      <c r="D34" s="31"/>
      <c r="E34" s="31">
        <v>678.2</v>
      </c>
      <c r="F34" s="31">
        <f>G34+H34</f>
        <v>677.35799999999995</v>
      </c>
      <c r="G34" s="31"/>
      <c r="H34" s="31">
        <v>677.35799999999995</v>
      </c>
      <c r="I34" s="7">
        <f t="shared" ref="I34:I35" si="23">F34/C34*100</f>
        <v>99.875847832497783</v>
      </c>
      <c r="J34" s="7"/>
      <c r="K34" s="7">
        <f>H34/E34*100</f>
        <v>99.875847832497783</v>
      </c>
      <c r="L34" s="9">
        <f>F34/$F$181*100</f>
        <v>1.4598518935212194E-2</v>
      </c>
      <c r="M34" s="13">
        <f t="shared" si="15"/>
        <v>0</v>
      </c>
      <c r="N34" s="13">
        <f t="shared" si="21"/>
        <v>1.4598518935212194E-2</v>
      </c>
    </row>
    <row r="35" spans="1:14" ht="51" x14ac:dyDescent="0.2">
      <c r="A35" s="4" t="s">
        <v>245</v>
      </c>
      <c r="B35" s="50" t="s">
        <v>295</v>
      </c>
      <c r="C35" s="31">
        <f>D35+E35</f>
        <v>7691.8</v>
      </c>
      <c r="D35" s="31"/>
      <c r="E35" s="31">
        <v>7691.8</v>
      </c>
      <c r="F35" s="31">
        <f>G35+H35</f>
        <v>9359.3230000000003</v>
      </c>
      <c r="G35" s="31"/>
      <c r="H35" s="31">
        <v>9359.3230000000003</v>
      </c>
      <c r="I35" s="7">
        <f t="shared" si="23"/>
        <v>121.67922982916872</v>
      </c>
      <c r="J35" s="7"/>
      <c r="K35" s="7">
        <f>H35/E35*100</f>
        <v>121.67922982916872</v>
      </c>
      <c r="L35" s="9">
        <f>F35/$F$181*100</f>
        <v>0.20171350162877977</v>
      </c>
      <c r="M35" s="13">
        <f t="shared" si="15"/>
        <v>0</v>
      </c>
      <c r="N35" s="13">
        <f t="shared" si="21"/>
        <v>0.20171350162877977</v>
      </c>
    </row>
    <row r="36" spans="1:14" s="96" customFormat="1" x14ac:dyDescent="0.2">
      <c r="A36" s="17" t="s">
        <v>55</v>
      </c>
      <c r="B36" s="123" t="s">
        <v>36</v>
      </c>
      <c r="C36" s="93">
        <f>SUM(C37:C42)</f>
        <v>36445</v>
      </c>
      <c r="D36" s="36">
        <f t="shared" ref="D36:H36" si="24">SUM(D37:D42)</f>
        <v>21784</v>
      </c>
      <c r="E36" s="98">
        <f t="shared" si="24"/>
        <v>14661</v>
      </c>
      <c r="F36" s="93">
        <f t="shared" si="24"/>
        <v>43255.571999999993</v>
      </c>
      <c r="G36" s="36">
        <f t="shared" si="24"/>
        <v>28557.442999999999</v>
      </c>
      <c r="H36" s="36">
        <f t="shared" si="24"/>
        <v>14698.129000000001</v>
      </c>
      <c r="I36" s="8">
        <f t="shared" si="7"/>
        <v>118.68726025517901</v>
      </c>
      <c r="J36" s="8">
        <f>G36/D36*100</f>
        <v>131.09366048475945</v>
      </c>
      <c r="K36" s="8">
        <f>H36/E36*100</f>
        <v>100.2532501193643</v>
      </c>
      <c r="L36" s="95">
        <f>F36/F181*100</f>
        <v>0.93225043019412812</v>
      </c>
      <c r="M36" s="21">
        <f t="shared" si="15"/>
        <v>0.61547419883834387</v>
      </c>
      <c r="N36" s="21">
        <f t="shared" si="21"/>
        <v>0.31677623135578448</v>
      </c>
    </row>
    <row r="37" spans="1:14" ht="38.25" x14ac:dyDescent="0.2">
      <c r="A37" s="4" t="s">
        <v>219</v>
      </c>
      <c r="B37" s="50" t="s">
        <v>543</v>
      </c>
      <c r="C37" s="31">
        <f>D37</f>
        <v>20994</v>
      </c>
      <c r="D37" s="31">
        <v>20994</v>
      </c>
      <c r="E37" s="31"/>
      <c r="F37" s="31">
        <f>G37</f>
        <v>27015.225999999999</v>
      </c>
      <c r="G37" s="31">
        <v>27015.225999999999</v>
      </c>
      <c r="H37" s="31"/>
      <c r="I37" s="7">
        <f t="shared" si="7"/>
        <v>128.68069924740402</v>
      </c>
      <c r="J37" s="7">
        <f>G37/D37*100</f>
        <v>128.68069924740402</v>
      </c>
      <c r="K37" s="7"/>
      <c r="L37" s="9">
        <f>F37/F181*100</f>
        <v>0.58223611192314373</v>
      </c>
      <c r="M37" s="13">
        <f t="shared" si="15"/>
        <v>0.58223611192314373</v>
      </c>
      <c r="N37" s="13">
        <f t="shared" si="21"/>
        <v>0</v>
      </c>
    </row>
    <row r="38" spans="1:14" ht="38.25" x14ac:dyDescent="0.2">
      <c r="A38" s="4" t="s">
        <v>220</v>
      </c>
      <c r="B38" s="50" t="s">
        <v>290</v>
      </c>
      <c r="C38" s="31">
        <f>E38</f>
        <v>68.400000000000006</v>
      </c>
      <c r="D38" s="31"/>
      <c r="E38" s="31">
        <v>68.400000000000006</v>
      </c>
      <c r="F38" s="31">
        <f>H38</f>
        <v>91.45</v>
      </c>
      <c r="G38" s="31"/>
      <c r="H38" s="31">
        <v>91.45</v>
      </c>
      <c r="I38" s="7">
        <f t="shared" ref="I38:I42" si="25">F38/C38*100</f>
        <v>133.69883040935673</v>
      </c>
      <c r="J38" s="7"/>
      <c r="K38" s="7">
        <f t="shared" ref="K38:K42" si="26">H38/E38*100</f>
        <v>133.69883040935673</v>
      </c>
      <c r="L38" s="9">
        <f>F38/F181*100</f>
        <v>1.9709438090716506E-3</v>
      </c>
      <c r="M38" s="13">
        <f t="shared" si="15"/>
        <v>0</v>
      </c>
      <c r="N38" s="13">
        <f t="shared" si="21"/>
        <v>1.9709438090716506E-3</v>
      </c>
    </row>
    <row r="39" spans="1:14" ht="38.25" x14ac:dyDescent="0.2">
      <c r="A39" s="4" t="s">
        <v>223</v>
      </c>
      <c r="B39" s="50" t="s">
        <v>291</v>
      </c>
      <c r="C39" s="31">
        <f>E39</f>
        <v>14170.6</v>
      </c>
      <c r="D39" s="31"/>
      <c r="E39" s="31">
        <v>14170.6</v>
      </c>
      <c r="F39" s="31">
        <f>H39</f>
        <v>14058.293</v>
      </c>
      <c r="G39" s="31"/>
      <c r="H39" s="31">
        <v>14058.293</v>
      </c>
      <c r="I39" s="7">
        <f t="shared" si="25"/>
        <v>99.207464750963254</v>
      </c>
      <c r="J39" s="7"/>
      <c r="K39" s="7">
        <f t="shared" si="26"/>
        <v>99.207464750963254</v>
      </c>
      <c r="L39" s="9">
        <f t="shared" ref="L39:L45" si="27">F39/$F$181*100</f>
        <v>0.30298639206632388</v>
      </c>
      <c r="M39" s="13">
        <f t="shared" si="15"/>
        <v>0</v>
      </c>
      <c r="N39" s="13">
        <f t="shared" si="21"/>
        <v>0.30298639206632388</v>
      </c>
    </row>
    <row r="40" spans="1:14" ht="51" x14ac:dyDescent="0.2">
      <c r="A40" s="4" t="s">
        <v>221</v>
      </c>
      <c r="B40" s="50" t="s">
        <v>292</v>
      </c>
      <c r="C40" s="31">
        <f>D40</f>
        <v>790</v>
      </c>
      <c r="D40" s="31">
        <v>790</v>
      </c>
      <c r="E40" s="31"/>
      <c r="F40" s="31">
        <f>G40</f>
        <v>1542.2170000000001</v>
      </c>
      <c r="G40" s="31">
        <v>1542.2170000000001</v>
      </c>
      <c r="H40" s="31"/>
      <c r="I40" s="7">
        <f t="shared" si="25"/>
        <v>195.21734177215191</v>
      </c>
      <c r="J40" s="7">
        <f t="shared" ref="J40" si="28">G40/D40*100</f>
        <v>195.21734177215191</v>
      </c>
      <c r="K40" s="7"/>
      <c r="L40" s="9">
        <f t="shared" si="27"/>
        <v>3.3238086915200152E-2</v>
      </c>
      <c r="M40" s="13">
        <f t="shared" si="15"/>
        <v>3.3238086915200152E-2</v>
      </c>
      <c r="N40" s="13">
        <f t="shared" si="21"/>
        <v>0</v>
      </c>
    </row>
    <row r="41" spans="1:14" ht="51" x14ac:dyDescent="0.2">
      <c r="A41" s="4" t="s">
        <v>222</v>
      </c>
      <c r="B41" s="50" t="s">
        <v>293</v>
      </c>
      <c r="C41" s="31">
        <f>E41</f>
        <v>40.299999999999997</v>
      </c>
      <c r="D41" s="31"/>
      <c r="E41" s="31">
        <v>40.299999999999997</v>
      </c>
      <c r="F41" s="31">
        <f>H41</f>
        <v>80.822000000000003</v>
      </c>
      <c r="G41" s="31"/>
      <c r="H41" s="31">
        <v>80.822000000000003</v>
      </c>
      <c r="I41" s="7">
        <f t="shared" si="25"/>
        <v>200.55086848635239</v>
      </c>
      <c r="J41" s="7"/>
      <c r="K41" s="7">
        <f t="shared" si="26"/>
        <v>200.55086848635239</v>
      </c>
      <c r="L41" s="9">
        <f t="shared" si="27"/>
        <v>1.7418875947161174E-3</v>
      </c>
      <c r="M41" s="13">
        <f t="shared" si="15"/>
        <v>0</v>
      </c>
      <c r="N41" s="13">
        <f t="shared" si="21"/>
        <v>1.7418875947161174E-3</v>
      </c>
    </row>
    <row r="42" spans="1:14" ht="51" x14ac:dyDescent="0.2">
      <c r="A42" s="4" t="s">
        <v>224</v>
      </c>
      <c r="B42" s="50" t="s">
        <v>294</v>
      </c>
      <c r="C42" s="31">
        <f>E42</f>
        <v>381.7</v>
      </c>
      <c r="D42" s="31"/>
      <c r="E42" s="31">
        <v>381.7</v>
      </c>
      <c r="F42" s="31">
        <f>H42</f>
        <v>467.56400000000002</v>
      </c>
      <c r="G42" s="31"/>
      <c r="H42" s="31">
        <v>467.56400000000002</v>
      </c>
      <c r="I42" s="7">
        <f t="shared" si="25"/>
        <v>122.49515326172387</v>
      </c>
      <c r="J42" s="7"/>
      <c r="K42" s="7">
        <f t="shared" si="26"/>
        <v>122.49515326172387</v>
      </c>
      <c r="L42" s="9">
        <f t="shared" si="27"/>
        <v>1.0077007885672796E-2</v>
      </c>
      <c r="M42" s="13">
        <f t="shared" si="15"/>
        <v>0</v>
      </c>
      <c r="N42" s="13">
        <f t="shared" si="21"/>
        <v>1.0077007885672796E-2</v>
      </c>
    </row>
    <row r="43" spans="1:14" s="23" customFormat="1" ht="21.75" customHeight="1" x14ac:dyDescent="0.2">
      <c r="A43" s="111" t="s">
        <v>37</v>
      </c>
      <c r="B43" s="108" t="s">
        <v>124</v>
      </c>
      <c r="C43" s="109">
        <f>SUM(C44:C45)</f>
        <v>3520</v>
      </c>
      <c r="D43" s="109">
        <f t="shared" ref="D43:G43" si="29">SUM(D44:D45)</f>
        <v>3373</v>
      </c>
      <c r="E43" s="109">
        <f t="shared" si="29"/>
        <v>147</v>
      </c>
      <c r="F43" s="109">
        <f t="shared" si="29"/>
        <v>4509.7070000000003</v>
      </c>
      <c r="G43" s="109">
        <f t="shared" si="29"/>
        <v>4408.607</v>
      </c>
      <c r="H43" s="109">
        <f>SUM(H44:H45)</f>
        <v>101.1</v>
      </c>
      <c r="I43" s="109">
        <f>F43/C43*100</f>
        <v>128.11667613636365</v>
      </c>
      <c r="J43" s="109">
        <f>G43/D43*100</f>
        <v>130.70284613104062</v>
      </c>
      <c r="K43" s="109">
        <f>H43/E43*100</f>
        <v>68.775510204081627</v>
      </c>
      <c r="L43" s="109">
        <f t="shared" si="27"/>
        <v>9.7193866510411009E-2</v>
      </c>
      <c r="M43" s="109">
        <f t="shared" si="15"/>
        <v>9.5014944486385366E-2</v>
      </c>
      <c r="N43" s="109">
        <f t="shared" si="21"/>
        <v>2.1789220240256302E-3</v>
      </c>
    </row>
    <row r="44" spans="1:14" ht="51" x14ac:dyDescent="0.2">
      <c r="A44" s="4" t="s">
        <v>38</v>
      </c>
      <c r="B44" s="50" t="s">
        <v>544</v>
      </c>
      <c r="C44" s="31">
        <f>D44+E44</f>
        <v>3373</v>
      </c>
      <c r="D44" s="31">
        <v>3373</v>
      </c>
      <c r="E44" s="31"/>
      <c r="F44" s="31">
        <f>G44+H44</f>
        <v>4408.607</v>
      </c>
      <c r="G44" s="31">
        <v>4408.607</v>
      </c>
      <c r="H44" s="31"/>
      <c r="I44" s="7">
        <f t="shared" si="7"/>
        <v>130.70284613104062</v>
      </c>
      <c r="J44" s="7">
        <f>G44/D44*100</f>
        <v>130.70284613104062</v>
      </c>
      <c r="K44" s="7"/>
      <c r="L44" s="9">
        <f t="shared" si="27"/>
        <v>9.5014944486385366E-2</v>
      </c>
      <c r="M44" s="13">
        <f t="shared" si="15"/>
        <v>9.5014944486385366E-2</v>
      </c>
      <c r="N44" s="13">
        <f t="shared" si="21"/>
        <v>0</v>
      </c>
    </row>
    <row r="45" spans="1:14" ht="89.25" x14ac:dyDescent="0.2">
      <c r="A45" s="4" t="s">
        <v>130</v>
      </c>
      <c r="B45" s="50" t="s">
        <v>545</v>
      </c>
      <c r="C45" s="31">
        <f>D45+E45</f>
        <v>147</v>
      </c>
      <c r="D45" s="31"/>
      <c r="E45" s="31">
        <v>147</v>
      </c>
      <c r="F45" s="31">
        <f>G45+H45</f>
        <v>101.1</v>
      </c>
      <c r="G45" s="31"/>
      <c r="H45" s="31">
        <v>101.1</v>
      </c>
      <c r="I45" s="7">
        <f t="shared" si="7"/>
        <v>68.775510204081627</v>
      </c>
      <c r="J45" s="7"/>
      <c r="K45" s="7">
        <f>H45/E45*100</f>
        <v>68.775510204081627</v>
      </c>
      <c r="L45" s="9">
        <f t="shared" si="27"/>
        <v>2.1789220240256302E-3</v>
      </c>
      <c r="M45" s="13">
        <f t="shared" si="15"/>
        <v>0</v>
      </c>
      <c r="N45" s="13">
        <f t="shared" si="21"/>
        <v>2.1789220240256302E-3</v>
      </c>
    </row>
    <row r="46" spans="1:14" s="23" customFormat="1" ht="48.75" hidden="1" customHeight="1" x14ac:dyDescent="0.2">
      <c r="A46" s="111" t="s">
        <v>98</v>
      </c>
      <c r="B46" s="108" t="s">
        <v>99</v>
      </c>
      <c r="C46" s="109">
        <f>SUM(C47:C49)</f>
        <v>0</v>
      </c>
      <c r="D46" s="109">
        <f t="shared" ref="D46:H46" si="30">SUM(D47:D49)</f>
        <v>0</v>
      </c>
      <c r="E46" s="109">
        <f t="shared" si="30"/>
        <v>0</v>
      </c>
      <c r="F46" s="109">
        <f t="shared" si="30"/>
        <v>0</v>
      </c>
      <c r="G46" s="109">
        <f t="shared" si="30"/>
        <v>0</v>
      </c>
      <c r="H46" s="109">
        <f t="shared" si="30"/>
        <v>0</v>
      </c>
      <c r="I46" s="109"/>
      <c r="J46" s="109"/>
      <c r="K46" s="109"/>
      <c r="L46" s="109">
        <f>F46/F181*100</f>
        <v>0</v>
      </c>
      <c r="M46" s="109">
        <f t="shared" si="15"/>
        <v>0</v>
      </c>
      <c r="N46" s="109">
        <f t="shared" si="21"/>
        <v>0</v>
      </c>
    </row>
    <row r="47" spans="1:14" ht="30" hidden="1" customHeight="1" x14ac:dyDescent="0.2">
      <c r="A47" s="4" t="s">
        <v>388</v>
      </c>
      <c r="B47" s="50" t="s">
        <v>101</v>
      </c>
      <c r="C47" s="31">
        <f>D47+E47</f>
        <v>0</v>
      </c>
      <c r="D47" s="31">
        <v>0</v>
      </c>
      <c r="E47" s="31"/>
      <c r="F47" s="31">
        <f>G47+H47</f>
        <v>0</v>
      </c>
      <c r="G47" s="31">
        <v>0</v>
      </c>
      <c r="H47" s="31"/>
      <c r="I47" s="14"/>
      <c r="J47" s="7"/>
      <c r="K47" s="7"/>
      <c r="L47" s="9">
        <f>F47/F181*100</f>
        <v>0</v>
      </c>
      <c r="M47" s="13">
        <f t="shared" si="15"/>
        <v>0</v>
      </c>
      <c r="N47" s="13">
        <f t="shared" si="21"/>
        <v>0</v>
      </c>
    </row>
    <row r="48" spans="1:14" ht="30" hidden="1" customHeight="1" x14ac:dyDescent="0.2">
      <c r="A48" s="4" t="s">
        <v>389</v>
      </c>
      <c r="B48" s="50" t="s">
        <v>381</v>
      </c>
      <c r="C48" s="31">
        <f>D48+E48</f>
        <v>0</v>
      </c>
      <c r="D48" s="31"/>
      <c r="E48" s="31"/>
      <c r="F48" s="31">
        <f>G48+H48</f>
        <v>0</v>
      </c>
      <c r="G48" s="31">
        <v>0</v>
      </c>
      <c r="H48" s="31"/>
      <c r="I48" s="7"/>
      <c r="J48" s="7"/>
      <c r="K48" s="7"/>
      <c r="L48" s="9">
        <f>F48/F181*100</f>
        <v>0</v>
      </c>
      <c r="M48" s="13">
        <f t="shared" si="15"/>
        <v>0</v>
      </c>
      <c r="N48" s="13">
        <f t="shared" si="21"/>
        <v>0</v>
      </c>
    </row>
    <row r="49" spans="1:14" ht="30" hidden="1" customHeight="1" x14ac:dyDescent="0.2">
      <c r="A49" s="4" t="s">
        <v>344</v>
      </c>
      <c r="B49" s="50" t="s">
        <v>366</v>
      </c>
      <c r="C49" s="31">
        <f>D49+E49</f>
        <v>0</v>
      </c>
      <c r="D49" s="31">
        <v>0</v>
      </c>
      <c r="E49" s="31"/>
      <c r="F49" s="31">
        <f>G49+H49</f>
        <v>0</v>
      </c>
      <c r="G49" s="31">
        <v>0</v>
      </c>
      <c r="H49" s="31"/>
      <c r="I49" s="7"/>
      <c r="J49" s="7"/>
      <c r="K49" s="7"/>
      <c r="L49" s="9"/>
      <c r="M49" s="13">
        <f t="shared" si="15"/>
        <v>0</v>
      </c>
      <c r="N49" s="13"/>
    </row>
    <row r="50" spans="1:14" s="29" customFormat="1" ht="60" customHeight="1" x14ac:dyDescent="0.2">
      <c r="A50" s="112" t="s">
        <v>39</v>
      </c>
      <c r="B50" s="108" t="s">
        <v>431</v>
      </c>
      <c r="C50" s="110">
        <f>C51+C52+C53+C66</f>
        <v>512594.69999999995</v>
      </c>
      <c r="D50" s="109">
        <f>D51+D52+D53+D66</f>
        <v>475773.1</v>
      </c>
      <c r="E50" s="109">
        <f>E51+E52+E53+E66</f>
        <v>36821.599999999999</v>
      </c>
      <c r="F50" s="109">
        <f t="shared" ref="F50:H50" si="31">F51+F52+F53+F66</f>
        <v>598266.66450000007</v>
      </c>
      <c r="G50" s="109">
        <f t="shared" si="31"/>
        <v>561326.31250000012</v>
      </c>
      <c r="H50" s="109">
        <f t="shared" si="31"/>
        <v>36940.351999999999</v>
      </c>
      <c r="I50" s="110">
        <f t="shared" si="7"/>
        <v>116.71339256921701</v>
      </c>
      <c r="J50" s="110">
        <f>G50/D50*100</f>
        <v>117.98193561174438</v>
      </c>
      <c r="K50" s="110">
        <f>H50/E50*100</f>
        <v>100.32250635496555</v>
      </c>
      <c r="L50" s="110">
        <f>F50/F181*100</f>
        <v>12.893930875562837</v>
      </c>
      <c r="M50" s="110">
        <f t="shared" si="15"/>
        <v>12.097786992792717</v>
      </c>
      <c r="N50" s="110">
        <f>H50/$F$181*100</f>
        <v>0.79614388277012094</v>
      </c>
    </row>
    <row r="51" spans="1:14" s="96" customFormat="1" ht="69" customHeight="1" x14ac:dyDescent="0.2">
      <c r="A51" s="17" t="s">
        <v>190</v>
      </c>
      <c r="B51" s="128" t="s">
        <v>367</v>
      </c>
      <c r="C51" s="98">
        <f>D51</f>
        <v>494</v>
      </c>
      <c r="D51" s="36">
        <v>494</v>
      </c>
      <c r="E51" s="98"/>
      <c r="F51" s="98">
        <f>G51</f>
        <v>494.61700000000002</v>
      </c>
      <c r="G51" s="36">
        <v>494.61700000000002</v>
      </c>
      <c r="H51" s="32"/>
      <c r="I51" s="8">
        <f t="shared" ref="I51" si="32">F51/C51*100</f>
        <v>100.1248987854251</v>
      </c>
      <c r="J51" s="8">
        <f>G51/D51*100</f>
        <v>100.1248987854251</v>
      </c>
      <c r="K51" s="24"/>
      <c r="L51" s="95">
        <f t="shared" ref="L51:L63" si="33">F51/$F$181*100</f>
        <v>1.0660058108382641E-2</v>
      </c>
      <c r="M51" s="21"/>
      <c r="N51" s="21"/>
    </row>
    <row r="52" spans="1:14" s="96" customFormat="1" ht="38.25" x14ac:dyDescent="0.2">
      <c r="A52" s="17" t="s">
        <v>115</v>
      </c>
      <c r="B52" s="123" t="s">
        <v>116</v>
      </c>
      <c r="C52" s="98">
        <f>D52</f>
        <v>4.0999999999999996</v>
      </c>
      <c r="D52" s="36">
        <v>4.0999999999999996</v>
      </c>
      <c r="E52" s="98"/>
      <c r="F52" s="98">
        <f>G52</f>
        <v>2.8730000000000002</v>
      </c>
      <c r="G52" s="36">
        <v>2.8730000000000002</v>
      </c>
      <c r="H52" s="32"/>
      <c r="I52" s="8"/>
      <c r="J52" s="8"/>
      <c r="K52" s="8"/>
      <c r="L52" s="95">
        <f t="shared" si="33"/>
        <v>6.1919317260392045E-5</v>
      </c>
      <c r="M52" s="21">
        <f t="shared" ref="M52:N56" si="34">G52/$F$181*100</f>
        <v>6.1919317260392045E-5</v>
      </c>
      <c r="N52" s="21">
        <f t="shared" si="34"/>
        <v>0</v>
      </c>
    </row>
    <row r="53" spans="1:14" s="96" customFormat="1" ht="114.75" x14ac:dyDescent="0.2">
      <c r="A53" s="17" t="s">
        <v>40</v>
      </c>
      <c r="B53" s="123" t="s">
        <v>546</v>
      </c>
      <c r="C53" s="93">
        <f>C54+C58+C59+C63+C64+C65</f>
        <v>507642.6</v>
      </c>
      <c r="D53" s="36">
        <f t="shared" ref="D53:H53" si="35">D54+D58+D59+D63+D64+D65</f>
        <v>473984</v>
      </c>
      <c r="E53" s="98">
        <f t="shared" si="35"/>
        <v>33658.6</v>
      </c>
      <c r="F53" s="93">
        <f t="shared" si="35"/>
        <v>592644.51050000009</v>
      </c>
      <c r="G53" s="36">
        <f t="shared" si="35"/>
        <v>559295.81450000009</v>
      </c>
      <c r="H53" s="93">
        <f t="shared" si="35"/>
        <v>33348.695999999996</v>
      </c>
      <c r="I53" s="8">
        <f t="shared" si="7"/>
        <v>116.74443998592714</v>
      </c>
      <c r="J53" s="8">
        <f>G53/D53*100</f>
        <v>117.99888065841886</v>
      </c>
      <c r="K53" s="8">
        <f>H53/E53*100</f>
        <v>99.079272459341738</v>
      </c>
      <c r="L53" s="95">
        <f t="shared" si="33"/>
        <v>12.772761388193263</v>
      </c>
      <c r="M53" s="21">
        <f t="shared" si="34"/>
        <v>12.054025402170163</v>
      </c>
      <c r="N53" s="21">
        <f t="shared" si="34"/>
        <v>0.71873598602310018</v>
      </c>
    </row>
    <row r="54" spans="1:14" s="103" customFormat="1" ht="76.5" x14ac:dyDescent="0.2">
      <c r="A54" s="99" t="s">
        <v>89</v>
      </c>
      <c r="B54" s="129" t="s">
        <v>547</v>
      </c>
      <c r="C54" s="134">
        <f>SUM(C55:C57)</f>
        <v>482789.1</v>
      </c>
      <c r="D54" s="137">
        <f t="shared" ref="D54:H54" si="36">SUM(D55:D57)</f>
        <v>452347</v>
      </c>
      <c r="E54" s="135">
        <f t="shared" si="36"/>
        <v>30442.1</v>
      </c>
      <c r="F54" s="134">
        <f t="shared" si="36"/>
        <v>565229.71900000004</v>
      </c>
      <c r="G54" s="137">
        <f t="shared" si="36"/>
        <v>534892.79700000002</v>
      </c>
      <c r="H54" s="134">
        <f t="shared" si="36"/>
        <v>30336.921999999999</v>
      </c>
      <c r="I54" s="100">
        <f t="shared" si="7"/>
        <v>117.07590726468349</v>
      </c>
      <c r="J54" s="100">
        <f>G54/D54*100</f>
        <v>118.24833523821314</v>
      </c>
      <c r="K54" s="100">
        <f>H54/E54*100</f>
        <v>99.654498211358614</v>
      </c>
      <c r="L54" s="101">
        <f t="shared" si="33"/>
        <v>12.181913782026886</v>
      </c>
      <c r="M54" s="102">
        <f t="shared" si="34"/>
        <v>11.528087990860243</v>
      </c>
      <c r="N54" s="102">
        <f t="shared" si="34"/>
        <v>0.65382579116664352</v>
      </c>
    </row>
    <row r="55" spans="1:14" ht="102" x14ac:dyDescent="0.2">
      <c r="A55" s="4" t="s">
        <v>225</v>
      </c>
      <c r="B55" s="50" t="s">
        <v>548</v>
      </c>
      <c r="C55" s="31">
        <f>D55+E55</f>
        <v>420912</v>
      </c>
      <c r="D55" s="31">
        <v>420912</v>
      </c>
      <c r="E55" s="31"/>
      <c r="F55" s="31">
        <f>G55+H55</f>
        <v>504549.886</v>
      </c>
      <c r="G55" s="31">
        <v>504549.886</v>
      </c>
      <c r="H55" s="31"/>
      <c r="I55" s="7">
        <f t="shared" si="7"/>
        <v>119.87063471699548</v>
      </c>
      <c r="J55" s="7">
        <f t="shared" ref="J55:J60" si="37">G55/D55*100</f>
        <v>119.87063471699548</v>
      </c>
      <c r="K55" s="7"/>
      <c r="L55" s="9">
        <f t="shared" si="33"/>
        <v>10.874133123887447</v>
      </c>
      <c r="M55" s="13">
        <f t="shared" si="34"/>
        <v>10.874133123887447</v>
      </c>
      <c r="N55" s="13">
        <f t="shared" si="34"/>
        <v>0</v>
      </c>
    </row>
    <row r="56" spans="1:14" ht="89.25" x14ac:dyDescent="0.2">
      <c r="A56" s="4" t="s">
        <v>226</v>
      </c>
      <c r="B56" s="50" t="s">
        <v>299</v>
      </c>
      <c r="C56" s="31">
        <f>D56+E56</f>
        <v>0</v>
      </c>
      <c r="D56" s="31">
        <v>0</v>
      </c>
      <c r="E56" s="31">
        <v>0</v>
      </c>
      <c r="F56" s="31">
        <f>G56+H56</f>
        <v>5.99</v>
      </c>
      <c r="G56" s="31">
        <v>5.99</v>
      </c>
      <c r="H56" s="31">
        <v>0</v>
      </c>
      <c r="I56" s="7" t="e">
        <f t="shared" si="7"/>
        <v>#DIV/0!</v>
      </c>
      <c r="J56" s="7" t="e">
        <f t="shared" si="37"/>
        <v>#DIV/0!</v>
      </c>
      <c r="K56" s="7"/>
      <c r="L56" s="9">
        <f t="shared" si="33"/>
        <v>1.290973582978588E-4</v>
      </c>
      <c r="M56" s="13">
        <f t="shared" si="34"/>
        <v>1.290973582978588E-4</v>
      </c>
      <c r="N56" s="13">
        <f t="shared" si="34"/>
        <v>0</v>
      </c>
    </row>
    <row r="57" spans="1:14" ht="89.25" x14ac:dyDescent="0.2">
      <c r="A57" s="4" t="s">
        <v>227</v>
      </c>
      <c r="B57" s="50" t="s">
        <v>300</v>
      </c>
      <c r="C57" s="31">
        <f>D57+E57</f>
        <v>61877.1</v>
      </c>
      <c r="D57" s="31">
        <v>31435</v>
      </c>
      <c r="E57" s="31">
        <v>30442.1</v>
      </c>
      <c r="F57" s="31">
        <f>G57+H57</f>
        <v>60673.842999999993</v>
      </c>
      <c r="G57" s="31">
        <v>30336.920999999998</v>
      </c>
      <c r="H57" s="31">
        <v>30336.921999999999</v>
      </c>
      <c r="I57" s="7">
        <f t="shared" ref="I57" si="38">F57/C57*100</f>
        <v>98.055408220488673</v>
      </c>
      <c r="J57" s="7">
        <f t="shared" si="37"/>
        <v>96.506826785430249</v>
      </c>
      <c r="K57" s="7">
        <f>H57/E57*100</f>
        <v>99.654498211358614</v>
      </c>
      <c r="L57" s="9">
        <f t="shared" si="33"/>
        <v>1.3076515607811403</v>
      </c>
      <c r="M57" s="13">
        <f>G57/$F$181*100</f>
        <v>0.6538257696144969</v>
      </c>
      <c r="N57" s="13">
        <f>H57/$F$181*100</f>
        <v>0.65382579116664352</v>
      </c>
    </row>
    <row r="58" spans="1:14" s="103" customFormat="1" ht="102" x14ac:dyDescent="0.2">
      <c r="A58" s="99" t="s">
        <v>345</v>
      </c>
      <c r="B58" s="129" t="s">
        <v>549</v>
      </c>
      <c r="C58" s="135">
        <f>D58+E58</f>
        <v>171</v>
      </c>
      <c r="D58" s="137">
        <v>171</v>
      </c>
      <c r="E58" s="135">
        <v>0</v>
      </c>
      <c r="F58" s="135">
        <f>G58+H58</f>
        <v>605.03200000000004</v>
      </c>
      <c r="G58" s="137">
        <v>605.03200000000004</v>
      </c>
      <c r="H58" s="137">
        <v>0</v>
      </c>
      <c r="I58" s="100">
        <f t="shared" si="7"/>
        <v>353.81988304093568</v>
      </c>
      <c r="J58" s="100">
        <f t="shared" si="37"/>
        <v>353.81988304093568</v>
      </c>
      <c r="K58" s="100"/>
      <c r="L58" s="101">
        <f t="shared" si="33"/>
        <v>1.3039738378242089E-2</v>
      </c>
      <c r="M58" s="102">
        <f>G58/$F$181*100</f>
        <v>1.3039738378242089E-2</v>
      </c>
      <c r="N58" s="102">
        <f>H58/$F$181*100</f>
        <v>0</v>
      </c>
    </row>
    <row r="59" spans="1:14" s="103" customFormat="1" ht="89.25" x14ac:dyDescent="0.2">
      <c r="A59" s="99" t="s">
        <v>127</v>
      </c>
      <c r="B59" s="129" t="s">
        <v>550</v>
      </c>
      <c r="C59" s="134">
        <f>SUM(C60:C62)</f>
        <v>24558.2</v>
      </c>
      <c r="D59" s="137">
        <f t="shared" ref="D59:H59" si="39">SUM(D60:D62)</f>
        <v>21466</v>
      </c>
      <c r="E59" s="135">
        <f t="shared" si="39"/>
        <v>3092.2</v>
      </c>
      <c r="F59" s="134">
        <f t="shared" si="39"/>
        <v>26671.403999999999</v>
      </c>
      <c r="G59" s="137">
        <f t="shared" si="39"/>
        <v>23797.954000000002</v>
      </c>
      <c r="H59" s="137">
        <f t="shared" si="39"/>
        <v>2873.45</v>
      </c>
      <c r="I59" s="100">
        <f t="shared" si="7"/>
        <v>108.60488146525395</v>
      </c>
      <c r="J59" s="100">
        <f t="shared" si="37"/>
        <v>110.86347712661883</v>
      </c>
      <c r="K59" s="100">
        <f>H59/E59*100</f>
        <v>92.925748657913459</v>
      </c>
      <c r="L59" s="101">
        <f t="shared" si="33"/>
        <v>0.57482600976543308</v>
      </c>
      <c r="M59" s="102">
        <f t="shared" ref="M59:N61" si="40">G59/$F$181*100</f>
        <v>0.51289699403905875</v>
      </c>
      <c r="N59" s="102">
        <f t="shared" si="40"/>
        <v>6.1929015726374347E-2</v>
      </c>
    </row>
    <row r="60" spans="1:14" ht="76.5" x14ac:dyDescent="0.2">
      <c r="A60" s="4" t="s">
        <v>58</v>
      </c>
      <c r="B60" s="50" t="s">
        <v>551</v>
      </c>
      <c r="C60" s="31">
        <f t="shared" ref="C60:C65" si="41">D60+E60</f>
        <v>21466</v>
      </c>
      <c r="D60" s="31">
        <v>21466</v>
      </c>
      <c r="E60" s="31"/>
      <c r="F60" s="31">
        <f t="shared" ref="F60:F65" si="42">G60+H60</f>
        <v>23797.954000000002</v>
      </c>
      <c r="G60" s="31">
        <v>23797.954000000002</v>
      </c>
      <c r="H60" s="31"/>
      <c r="I60" s="7">
        <f t="shared" si="7"/>
        <v>110.86347712661883</v>
      </c>
      <c r="J60" s="7">
        <f t="shared" si="37"/>
        <v>110.86347712661883</v>
      </c>
      <c r="K60" s="7"/>
      <c r="L60" s="9">
        <f t="shared" si="33"/>
        <v>0.51289699403905875</v>
      </c>
      <c r="M60" s="13">
        <f t="shared" si="40"/>
        <v>0.51289699403905875</v>
      </c>
      <c r="N60" s="13">
        <f t="shared" si="40"/>
        <v>0</v>
      </c>
    </row>
    <row r="61" spans="1:14" ht="76.5" x14ac:dyDescent="0.2">
      <c r="A61" s="3" t="s">
        <v>139</v>
      </c>
      <c r="B61" s="50" t="s">
        <v>552</v>
      </c>
      <c r="C61" s="31">
        <f t="shared" si="41"/>
        <v>995</v>
      </c>
      <c r="D61" s="31"/>
      <c r="E61" s="31">
        <v>995</v>
      </c>
      <c r="F61" s="31">
        <f t="shared" si="42"/>
        <v>909.31299999999999</v>
      </c>
      <c r="G61" s="31"/>
      <c r="H61" s="31">
        <v>909.31299999999999</v>
      </c>
      <c r="I61" s="7">
        <f>F61/C61*100</f>
        <v>91.388241206030159</v>
      </c>
      <c r="J61" s="7"/>
      <c r="K61" s="7">
        <f>H61/E61*100</f>
        <v>91.388241206030159</v>
      </c>
      <c r="L61" s="9">
        <f t="shared" si="33"/>
        <v>1.9597647106160413E-2</v>
      </c>
      <c r="M61" s="13">
        <f t="shared" si="40"/>
        <v>0</v>
      </c>
      <c r="N61" s="13">
        <f t="shared" si="40"/>
        <v>1.9597647106160413E-2</v>
      </c>
    </row>
    <row r="62" spans="1:14" ht="76.5" x14ac:dyDescent="0.2">
      <c r="A62" s="3" t="s">
        <v>244</v>
      </c>
      <c r="B62" s="50" t="s">
        <v>553</v>
      </c>
      <c r="C62" s="31">
        <f t="shared" si="41"/>
        <v>2097.1999999999998</v>
      </c>
      <c r="D62" s="31"/>
      <c r="E62" s="31">
        <v>2097.1999999999998</v>
      </c>
      <c r="F62" s="31">
        <f t="shared" si="42"/>
        <v>1964.1369999999999</v>
      </c>
      <c r="G62" s="31"/>
      <c r="H62" s="31">
        <v>1964.1369999999999</v>
      </c>
      <c r="I62" s="7">
        <f>F62/C62*100</f>
        <v>93.655206942590127</v>
      </c>
      <c r="J62" s="7"/>
      <c r="K62" s="7">
        <f>H62/E62*100</f>
        <v>93.655206942590127</v>
      </c>
      <c r="L62" s="9">
        <f t="shared" si="33"/>
        <v>4.2331368620213937E-2</v>
      </c>
      <c r="M62" s="13">
        <f>G62/$F$181*100</f>
        <v>0</v>
      </c>
      <c r="N62" s="13">
        <f>H62/$F$181*100</f>
        <v>4.2331368620213937E-2</v>
      </c>
    </row>
    <row r="63" spans="1:14" s="103" customFormat="1" ht="38.25" x14ac:dyDescent="0.2">
      <c r="A63" s="99" t="s">
        <v>200</v>
      </c>
      <c r="B63" s="130" t="s">
        <v>554</v>
      </c>
      <c r="C63" s="135">
        <f t="shared" si="41"/>
        <v>124.3</v>
      </c>
      <c r="D63" s="137"/>
      <c r="E63" s="135">
        <v>124.3</v>
      </c>
      <c r="F63" s="135">
        <f t="shared" si="42"/>
        <v>138.28899999999999</v>
      </c>
      <c r="G63" s="137"/>
      <c r="H63" s="137">
        <v>138.28899999999999</v>
      </c>
      <c r="I63" s="100">
        <f>F63/C63*100</f>
        <v>111.25422365245375</v>
      </c>
      <c r="J63" s="100"/>
      <c r="K63" s="100"/>
      <c r="L63" s="101">
        <f t="shared" si="33"/>
        <v>2.9804248049503496E-3</v>
      </c>
      <c r="M63" s="102">
        <f>G63/$F$181*100</f>
        <v>0</v>
      </c>
      <c r="N63" s="102">
        <f>H63/$F$181*100</f>
        <v>2.9804248049503496E-3</v>
      </c>
    </row>
    <row r="64" spans="1:14" s="103" customFormat="1" ht="136.5" customHeight="1" x14ac:dyDescent="0.2">
      <c r="A64" s="99" t="s">
        <v>380</v>
      </c>
      <c r="B64" s="130" t="s">
        <v>494</v>
      </c>
      <c r="C64" s="135">
        <f t="shared" si="41"/>
        <v>0</v>
      </c>
      <c r="D64" s="137">
        <v>0</v>
      </c>
      <c r="E64" s="135">
        <v>0</v>
      </c>
      <c r="F64" s="135">
        <f t="shared" si="42"/>
        <v>3.8500000000000006E-2</v>
      </c>
      <c r="G64" s="137">
        <v>3.5000000000000001E-3</v>
      </c>
      <c r="H64" s="137">
        <v>3.5000000000000003E-2</v>
      </c>
      <c r="I64" s="7"/>
      <c r="J64" s="7"/>
      <c r="K64" s="7"/>
      <c r="L64" s="101"/>
      <c r="M64" s="102"/>
      <c r="N64" s="102"/>
    </row>
    <row r="65" spans="1:14" s="103" customFormat="1" ht="114.75" x14ac:dyDescent="0.2">
      <c r="A65" s="119" t="s">
        <v>392</v>
      </c>
      <c r="B65" s="129" t="s">
        <v>493</v>
      </c>
      <c r="C65" s="135">
        <f t="shared" si="41"/>
        <v>0</v>
      </c>
      <c r="D65" s="137">
        <v>0</v>
      </c>
      <c r="E65" s="135">
        <v>0</v>
      </c>
      <c r="F65" s="135">
        <f t="shared" si="42"/>
        <v>2.8000000000000001E-2</v>
      </c>
      <c r="G65" s="137">
        <v>2.8000000000000001E-2</v>
      </c>
      <c r="H65" s="137">
        <v>0</v>
      </c>
      <c r="I65" s="100" t="e">
        <f t="shared" si="7"/>
        <v>#DIV/0!</v>
      </c>
      <c r="J65" s="100" t="e">
        <f>G65/D65*100</f>
        <v>#DIV/0!</v>
      </c>
      <c r="K65" s="100"/>
      <c r="L65" s="101">
        <f t="shared" ref="L65:N69" si="43">F65/$F$181*100</f>
        <v>6.0346010556595093E-7</v>
      </c>
      <c r="M65" s="102">
        <f t="shared" si="43"/>
        <v>6.0346010556595093E-7</v>
      </c>
      <c r="N65" s="102">
        <f t="shared" si="43"/>
        <v>0</v>
      </c>
    </row>
    <row r="66" spans="1:14" s="96" customFormat="1" ht="102" x14ac:dyDescent="0.2">
      <c r="A66" s="97" t="s">
        <v>159</v>
      </c>
      <c r="B66" s="123" t="s">
        <v>492</v>
      </c>
      <c r="C66" s="98">
        <f>SUM(C67:C69)</f>
        <v>4454</v>
      </c>
      <c r="D66" s="36">
        <f t="shared" ref="D66:H66" si="44">SUM(D67:D69)</f>
        <v>1291</v>
      </c>
      <c r="E66" s="98">
        <f t="shared" si="44"/>
        <v>3163</v>
      </c>
      <c r="F66" s="98">
        <f t="shared" si="44"/>
        <v>5124.6640000000007</v>
      </c>
      <c r="G66" s="36">
        <f t="shared" si="44"/>
        <v>1533.008</v>
      </c>
      <c r="H66" s="36">
        <f t="shared" si="44"/>
        <v>3591.6559999999999</v>
      </c>
      <c r="I66" s="8">
        <f t="shared" si="7"/>
        <v>115.05756623259992</v>
      </c>
      <c r="J66" s="8">
        <f t="shared" si="7"/>
        <v>118.74577846630518</v>
      </c>
      <c r="K66" s="8">
        <f>H66/E66*100</f>
        <v>113.55219728106228</v>
      </c>
      <c r="L66" s="95">
        <f t="shared" si="43"/>
        <v>0.11044750994392961</v>
      </c>
      <c r="M66" s="21">
        <f t="shared" si="43"/>
        <v>3.3039613196908839E-2</v>
      </c>
      <c r="N66" s="21">
        <f t="shared" si="43"/>
        <v>7.7407896747020755E-2</v>
      </c>
    </row>
    <row r="67" spans="1:14" ht="89.25" x14ac:dyDescent="0.2">
      <c r="A67" s="3" t="s">
        <v>157</v>
      </c>
      <c r="B67" s="50" t="s">
        <v>495</v>
      </c>
      <c r="C67" s="31">
        <f>D67+E67</f>
        <v>1291</v>
      </c>
      <c r="D67" s="31">
        <v>1291</v>
      </c>
      <c r="E67" s="31"/>
      <c r="F67" s="31">
        <f>G67+H67</f>
        <v>1533.008</v>
      </c>
      <c r="G67" s="31">
        <v>1533.008</v>
      </c>
      <c r="H67" s="31">
        <v>0</v>
      </c>
      <c r="I67" s="7">
        <f t="shared" ref="I67:I69" si="45">F67/C67*100</f>
        <v>118.74577846630518</v>
      </c>
      <c r="J67" s="7">
        <f t="shared" ref="J67" si="46">G67/D67*100</f>
        <v>118.74577846630518</v>
      </c>
      <c r="K67" s="7"/>
      <c r="L67" s="9">
        <f t="shared" si="43"/>
        <v>3.3039613196908839E-2</v>
      </c>
      <c r="M67" s="13">
        <f t="shared" si="43"/>
        <v>3.3039613196908839E-2</v>
      </c>
      <c r="N67" s="13">
        <f t="shared" si="43"/>
        <v>0</v>
      </c>
    </row>
    <row r="68" spans="1:14" ht="89.25" x14ac:dyDescent="0.2">
      <c r="A68" s="3" t="s">
        <v>148</v>
      </c>
      <c r="B68" s="50" t="s">
        <v>496</v>
      </c>
      <c r="C68" s="31">
        <f>D68+E68</f>
        <v>1264</v>
      </c>
      <c r="D68" s="31"/>
      <c r="E68" s="31">
        <v>1264</v>
      </c>
      <c r="F68" s="31">
        <f>G68+H68</f>
        <v>1616.605</v>
      </c>
      <c r="G68" s="31"/>
      <c r="H68" s="31">
        <v>1616.605</v>
      </c>
      <c r="I68" s="7">
        <f t="shared" si="45"/>
        <v>127.89596518987342</v>
      </c>
      <c r="J68" s="7"/>
      <c r="K68" s="7">
        <f t="shared" ref="K68:K69" si="47">H68/E68*100</f>
        <v>127.89596518987342</v>
      </c>
      <c r="L68" s="9">
        <f t="shared" si="43"/>
        <v>3.4841307998515862E-2</v>
      </c>
      <c r="M68" s="13">
        <f t="shared" si="43"/>
        <v>0</v>
      </c>
      <c r="N68" s="13">
        <f t="shared" si="43"/>
        <v>3.4841307998515862E-2</v>
      </c>
    </row>
    <row r="69" spans="1:14" ht="89.25" x14ac:dyDescent="0.2">
      <c r="A69" s="3" t="s">
        <v>243</v>
      </c>
      <c r="B69" s="50" t="s">
        <v>497</v>
      </c>
      <c r="C69" s="31">
        <f>D69+E69</f>
        <v>1899</v>
      </c>
      <c r="D69" s="31"/>
      <c r="E69" s="31">
        <v>1899</v>
      </c>
      <c r="F69" s="31">
        <f>G69+H69</f>
        <v>1975.0509999999999</v>
      </c>
      <c r="G69" s="31"/>
      <c r="H69" s="31">
        <v>1975.0509999999999</v>
      </c>
      <c r="I69" s="7">
        <f t="shared" si="45"/>
        <v>104.00479199578724</v>
      </c>
      <c r="J69" s="7"/>
      <c r="K69" s="7">
        <f t="shared" si="47"/>
        <v>104.00479199578724</v>
      </c>
      <c r="L69" s="9">
        <f t="shared" si="43"/>
        <v>4.2566588748504892E-2</v>
      </c>
      <c r="M69" s="13">
        <f t="shared" si="43"/>
        <v>0</v>
      </c>
      <c r="N69" s="13">
        <f t="shared" si="43"/>
        <v>4.2566588748504892E-2</v>
      </c>
    </row>
    <row r="70" spans="1:14" s="23" customFormat="1" ht="33.75" customHeight="1" x14ac:dyDescent="0.2">
      <c r="A70" s="111" t="s">
        <v>41</v>
      </c>
      <c r="B70" s="108" t="s">
        <v>432</v>
      </c>
      <c r="C70" s="109">
        <f t="shared" ref="C70:H70" si="48">C71</f>
        <v>46479</v>
      </c>
      <c r="D70" s="109">
        <f t="shared" si="48"/>
        <v>46479</v>
      </c>
      <c r="E70" s="109">
        <f t="shared" si="48"/>
        <v>0</v>
      </c>
      <c r="F70" s="109">
        <f t="shared" si="48"/>
        <v>41743.487999999998</v>
      </c>
      <c r="G70" s="109">
        <f t="shared" si="48"/>
        <v>41743.487999999998</v>
      </c>
      <c r="H70" s="109">
        <f t="shared" si="48"/>
        <v>0</v>
      </c>
      <c r="I70" s="109">
        <f t="shared" si="7"/>
        <v>89.811501968630992</v>
      </c>
      <c r="J70" s="109">
        <f>G70/D70*100</f>
        <v>89.811501968630992</v>
      </c>
      <c r="K70" s="109"/>
      <c r="L70" s="109">
        <f>F70/F181*100</f>
        <v>0.89966177411325032</v>
      </c>
      <c r="M70" s="109">
        <f t="shared" ref="M70:N73" si="49">G70/$F$181*100</f>
        <v>0.89966177411325032</v>
      </c>
      <c r="N70" s="109">
        <f t="shared" si="49"/>
        <v>0</v>
      </c>
    </row>
    <row r="71" spans="1:14" ht="25.5" x14ac:dyDescent="0.2">
      <c r="A71" s="4" t="s">
        <v>43</v>
      </c>
      <c r="B71" s="50" t="s">
        <v>498</v>
      </c>
      <c r="C71" s="31">
        <f>D71+E71</f>
        <v>46479</v>
      </c>
      <c r="D71" s="31">
        <v>46479</v>
      </c>
      <c r="E71" s="31"/>
      <c r="F71" s="31">
        <f>G71+H71</f>
        <v>41743.487999999998</v>
      </c>
      <c r="G71" s="31">
        <v>41743.487999999998</v>
      </c>
      <c r="H71" s="31">
        <v>0</v>
      </c>
      <c r="I71" s="7">
        <f t="shared" si="7"/>
        <v>89.811501968630992</v>
      </c>
      <c r="J71" s="7">
        <f>G71/D71*100</f>
        <v>89.811501968630992</v>
      </c>
      <c r="K71" s="7"/>
      <c r="L71" s="9">
        <f>F71/$F$181*100</f>
        <v>0.89966177411325032</v>
      </c>
      <c r="M71" s="13">
        <f t="shared" si="49"/>
        <v>0.89966177411325032</v>
      </c>
      <c r="N71" s="13">
        <f t="shared" si="49"/>
        <v>0</v>
      </c>
    </row>
    <row r="72" spans="1:14" s="23" customFormat="1" ht="47.25" customHeight="1" x14ac:dyDescent="0.2">
      <c r="A72" s="111" t="s">
        <v>128</v>
      </c>
      <c r="B72" s="108" t="s">
        <v>330</v>
      </c>
      <c r="C72" s="109">
        <f t="shared" ref="C72:H72" si="50">C73+C77</f>
        <v>9403.4</v>
      </c>
      <c r="D72" s="109">
        <f t="shared" si="50"/>
        <v>3874</v>
      </c>
      <c r="E72" s="109">
        <f t="shared" si="50"/>
        <v>5529.4</v>
      </c>
      <c r="F72" s="109">
        <f t="shared" si="50"/>
        <v>11859.11</v>
      </c>
      <c r="G72" s="109">
        <f t="shared" si="50"/>
        <v>5953.5599999999995</v>
      </c>
      <c r="H72" s="109">
        <f t="shared" si="50"/>
        <v>5905.5499999999993</v>
      </c>
      <c r="I72" s="109">
        <f t="shared" si="7"/>
        <v>126.11512857051706</v>
      </c>
      <c r="J72" s="109">
        <f>G72/D72*100</f>
        <v>153.67991739803819</v>
      </c>
      <c r="K72" s="109">
        <f>H72/E72*100</f>
        <v>106.80272723984518</v>
      </c>
      <c r="L72" s="109">
        <f>F72/F181*100</f>
        <v>0.2555892775899366</v>
      </c>
      <c r="M72" s="109">
        <f t="shared" si="49"/>
        <v>0.12831199807475796</v>
      </c>
      <c r="N72" s="109">
        <f t="shared" si="49"/>
        <v>0.12727727951517862</v>
      </c>
    </row>
    <row r="73" spans="1:14" s="96" customFormat="1" x14ac:dyDescent="0.2">
      <c r="A73" s="17" t="s">
        <v>199</v>
      </c>
      <c r="B73" s="123" t="s">
        <v>302</v>
      </c>
      <c r="C73" s="104">
        <f>SUM(C74:C76)</f>
        <v>3823.9</v>
      </c>
      <c r="D73" s="36">
        <f t="shared" ref="D73:H73" si="51">SUM(D74:D76)</f>
        <v>2678</v>
      </c>
      <c r="E73" s="98">
        <f t="shared" si="51"/>
        <v>1145.9000000000001</v>
      </c>
      <c r="F73" s="104">
        <f t="shared" si="51"/>
        <v>5057.4299999999994</v>
      </c>
      <c r="G73" s="36">
        <f t="shared" si="51"/>
        <v>3737.8290000000002</v>
      </c>
      <c r="H73" s="104">
        <f t="shared" si="51"/>
        <v>1319.6010000000001</v>
      </c>
      <c r="I73" s="8">
        <f t="shared" ref="I73" si="52">F73/C73*100</f>
        <v>132.25842726012706</v>
      </c>
      <c r="J73" s="8">
        <f>G73/D73*100</f>
        <v>139.57539208364452</v>
      </c>
      <c r="K73" s="8">
        <f>H73/E73*100</f>
        <v>115.15847805218607</v>
      </c>
      <c r="L73" s="95">
        <f>F73/$F$181*100</f>
        <v>0.10899847291758596</v>
      </c>
      <c r="M73" s="95">
        <f t="shared" si="49"/>
        <v>8.0558238675981178E-2</v>
      </c>
      <c r="N73" s="95">
        <f t="shared" si="49"/>
        <v>2.8440234241604804E-2</v>
      </c>
    </row>
    <row r="74" spans="1:14" s="42" customFormat="1" ht="38.25" x14ac:dyDescent="0.2">
      <c r="A74" s="16" t="s">
        <v>382</v>
      </c>
      <c r="B74" s="50" t="s">
        <v>499</v>
      </c>
      <c r="C74" s="43">
        <f>D74</f>
        <v>2678</v>
      </c>
      <c r="D74" s="31">
        <v>2678</v>
      </c>
      <c r="E74" s="35"/>
      <c r="F74" s="43">
        <f>G74</f>
        <v>3737.8290000000002</v>
      </c>
      <c r="G74" s="31">
        <v>3737.8290000000002</v>
      </c>
      <c r="H74" s="35"/>
      <c r="I74" s="7">
        <f t="shared" ref="I74:I76" si="53">F74/C74*100</f>
        <v>139.57539208364452</v>
      </c>
      <c r="J74" s="7">
        <f t="shared" ref="J74" si="54">G74/D74*100</f>
        <v>139.57539208364452</v>
      </c>
      <c r="K74" s="7"/>
      <c r="L74" s="9"/>
      <c r="M74" s="9"/>
      <c r="N74" s="9"/>
    </row>
    <row r="75" spans="1:14" ht="38.25" x14ac:dyDescent="0.2">
      <c r="A75" s="4" t="s">
        <v>273</v>
      </c>
      <c r="B75" s="50" t="s">
        <v>303</v>
      </c>
      <c r="C75" s="31">
        <f>D75+E75</f>
        <v>669.1</v>
      </c>
      <c r="D75" s="31">
        <v>0</v>
      </c>
      <c r="E75" s="35">
        <v>669.1</v>
      </c>
      <c r="F75" s="31">
        <f>G75+H75</f>
        <v>842.89300000000003</v>
      </c>
      <c r="G75" s="31">
        <v>0</v>
      </c>
      <c r="H75" s="35">
        <v>842.89300000000003</v>
      </c>
      <c r="I75" s="7">
        <f t="shared" si="53"/>
        <v>125.9741443730384</v>
      </c>
      <c r="J75" s="7"/>
      <c r="K75" s="7">
        <f t="shared" ref="K75:K76" si="55">H75/E75*100</f>
        <v>125.9741443730384</v>
      </c>
      <c r="L75" s="9">
        <f t="shared" ref="L75:N77" si="56">F75/$F$181*100</f>
        <v>1.8166153527171467E-2</v>
      </c>
      <c r="M75" s="9">
        <f t="shared" si="56"/>
        <v>0</v>
      </c>
      <c r="N75" s="9">
        <f t="shared" si="56"/>
        <v>1.8166153527171467E-2</v>
      </c>
    </row>
    <row r="76" spans="1:14" ht="38.25" x14ac:dyDescent="0.2">
      <c r="A76" s="4" t="s">
        <v>274</v>
      </c>
      <c r="B76" s="50" t="s">
        <v>304</v>
      </c>
      <c r="C76" s="31">
        <f>E76</f>
        <v>476.8</v>
      </c>
      <c r="D76" s="31"/>
      <c r="E76" s="35">
        <v>476.8</v>
      </c>
      <c r="F76" s="31">
        <f>G76+H76</f>
        <v>476.70800000000003</v>
      </c>
      <c r="G76" s="31"/>
      <c r="H76" s="35">
        <v>476.70800000000003</v>
      </c>
      <c r="I76" s="7">
        <f t="shared" si="53"/>
        <v>99.980704697986582</v>
      </c>
      <c r="J76" s="7"/>
      <c r="K76" s="7">
        <f t="shared" si="55"/>
        <v>99.980704697986582</v>
      </c>
      <c r="L76" s="9">
        <f t="shared" si="56"/>
        <v>1.0274080714433335E-2</v>
      </c>
      <c r="M76" s="9">
        <f t="shared" si="56"/>
        <v>0</v>
      </c>
      <c r="N76" s="9">
        <f t="shared" si="56"/>
        <v>1.0274080714433335E-2</v>
      </c>
    </row>
    <row r="77" spans="1:14" s="96" customFormat="1" x14ac:dyDescent="0.2">
      <c r="A77" s="17" t="s">
        <v>198</v>
      </c>
      <c r="B77" s="123" t="s">
        <v>305</v>
      </c>
      <c r="C77" s="98">
        <f>SUM(C78:C82)</f>
        <v>5579.5</v>
      </c>
      <c r="D77" s="36">
        <f t="shared" ref="D77:H77" si="57">SUM(D78:D82)</f>
        <v>1196</v>
      </c>
      <c r="E77" s="98">
        <f t="shared" si="57"/>
        <v>4383.5</v>
      </c>
      <c r="F77" s="98">
        <f t="shared" si="57"/>
        <v>6801.68</v>
      </c>
      <c r="G77" s="36">
        <f t="shared" si="57"/>
        <v>2215.7309999999998</v>
      </c>
      <c r="H77" s="98">
        <f t="shared" si="57"/>
        <v>4585.9489999999996</v>
      </c>
      <c r="I77" s="8">
        <f>F77/C77*100</f>
        <v>121.90483018191595</v>
      </c>
      <c r="J77" s="8">
        <f>G77/D77*100</f>
        <v>185.26178929765885</v>
      </c>
      <c r="K77" s="8">
        <f>H77/E77*100</f>
        <v>104.61843275921068</v>
      </c>
      <c r="L77" s="95">
        <f t="shared" si="56"/>
        <v>0.14659080467235064</v>
      </c>
      <c r="M77" s="95">
        <f t="shared" si="56"/>
        <v>4.7753759398776789E-2</v>
      </c>
      <c r="N77" s="95">
        <f t="shared" si="56"/>
        <v>9.8837045273573815E-2</v>
      </c>
    </row>
    <row r="78" spans="1:14" s="42" customFormat="1" ht="38.25" x14ac:dyDescent="0.2">
      <c r="A78" s="16" t="s">
        <v>383</v>
      </c>
      <c r="B78" s="50" t="s">
        <v>500</v>
      </c>
      <c r="C78" s="35">
        <f>D78</f>
        <v>549</v>
      </c>
      <c r="D78" s="31">
        <v>549</v>
      </c>
      <c r="E78" s="35"/>
      <c r="F78" s="35">
        <f>G78</f>
        <v>602.10699999999997</v>
      </c>
      <c r="G78" s="31">
        <v>602.10699999999997</v>
      </c>
      <c r="H78" s="35"/>
      <c r="I78" s="7">
        <f t="shared" ref="I78:I82" si="58">F78/C78*100</f>
        <v>109.67340619307832</v>
      </c>
      <c r="J78" s="7">
        <f t="shared" ref="J78:J80" si="59">G78/D78*100</f>
        <v>109.67340619307832</v>
      </c>
      <c r="K78" s="7"/>
      <c r="L78" s="9">
        <f>F78/$F$181*100</f>
        <v>1.2976698349357073E-2</v>
      </c>
      <c r="M78" s="9"/>
      <c r="N78" s="9"/>
    </row>
    <row r="79" spans="1:14" s="96" customFormat="1" ht="38.25" x14ac:dyDescent="0.2">
      <c r="A79" s="4" t="s">
        <v>282</v>
      </c>
      <c r="B79" s="50" t="s">
        <v>501</v>
      </c>
      <c r="C79" s="35">
        <f>E79</f>
        <v>2107.3000000000002</v>
      </c>
      <c r="D79" s="31"/>
      <c r="E79" s="35">
        <v>2107.3000000000002</v>
      </c>
      <c r="F79" s="35">
        <f>H79</f>
        <v>2254.5149999999999</v>
      </c>
      <c r="G79" s="31"/>
      <c r="H79" s="35">
        <v>2254.5149999999999</v>
      </c>
      <c r="I79" s="7">
        <f t="shared" si="58"/>
        <v>106.98595358990175</v>
      </c>
      <c r="J79" s="7"/>
      <c r="K79" s="7">
        <f t="shared" ref="K79:K82" si="60">H79/E79*100</f>
        <v>106.98595358990175</v>
      </c>
      <c r="L79" s="95">
        <f>F79/$F$181*100</f>
        <v>4.8589637853572135E-2</v>
      </c>
      <c r="M79" s="95"/>
      <c r="N79" s="95"/>
    </row>
    <row r="80" spans="1:14" ht="25.5" x14ac:dyDescent="0.2">
      <c r="A80" s="4" t="s">
        <v>277</v>
      </c>
      <c r="B80" s="50" t="s">
        <v>279</v>
      </c>
      <c r="C80" s="31">
        <f>D80</f>
        <v>647</v>
      </c>
      <c r="D80" s="31">
        <v>647</v>
      </c>
      <c r="E80" s="35"/>
      <c r="F80" s="31">
        <f>G80</f>
        <v>1613.624</v>
      </c>
      <c r="G80" s="31">
        <v>1613.624</v>
      </c>
      <c r="H80" s="35"/>
      <c r="I80" s="7">
        <f t="shared" si="58"/>
        <v>249.40092735703249</v>
      </c>
      <c r="J80" s="7">
        <f t="shared" si="59"/>
        <v>249.40092735703249</v>
      </c>
      <c r="K80" s="7"/>
      <c r="L80" s="9">
        <f>F80/$F$181*100</f>
        <v>3.4777061049419723E-2</v>
      </c>
      <c r="M80" s="9">
        <f t="shared" ref="M80:M90" si="61">G80/$F$181*100</f>
        <v>3.4777061049419723E-2</v>
      </c>
      <c r="N80" s="9">
        <f t="shared" ref="N80:N90" si="62">H80/$F$181*100</f>
        <v>0</v>
      </c>
    </row>
    <row r="81" spans="1:14" ht="25.5" x14ac:dyDescent="0.2">
      <c r="A81" s="4" t="s">
        <v>275</v>
      </c>
      <c r="B81" s="50" t="s">
        <v>306</v>
      </c>
      <c r="C81" s="31">
        <f>E81</f>
        <v>96.6</v>
      </c>
      <c r="D81" s="31"/>
      <c r="E81" s="35">
        <v>96.6</v>
      </c>
      <c r="F81" s="31">
        <f>G81+H81</f>
        <v>148.649</v>
      </c>
      <c r="G81" s="31"/>
      <c r="H81" s="35">
        <v>148.649</v>
      </c>
      <c r="I81" s="7">
        <f t="shared" si="58"/>
        <v>153.88095238095238</v>
      </c>
      <c r="J81" s="7"/>
      <c r="K81" s="7">
        <f t="shared" si="60"/>
        <v>153.88095238095238</v>
      </c>
      <c r="L81" s="9">
        <f>F81/$F$181*100</f>
        <v>3.2037050440097518E-3</v>
      </c>
      <c r="M81" s="9">
        <f t="shared" si="61"/>
        <v>0</v>
      </c>
      <c r="N81" s="9">
        <f t="shared" si="62"/>
        <v>3.2037050440097518E-3</v>
      </c>
    </row>
    <row r="82" spans="1:14" ht="25.5" x14ac:dyDescent="0.2">
      <c r="A82" s="4" t="s">
        <v>276</v>
      </c>
      <c r="B82" s="50" t="s">
        <v>307</v>
      </c>
      <c r="C82" s="31">
        <f>E82</f>
        <v>2179.6</v>
      </c>
      <c r="D82" s="31"/>
      <c r="E82" s="35">
        <v>2179.6</v>
      </c>
      <c r="F82" s="31">
        <f>G82+H82</f>
        <v>2182.7849999999999</v>
      </c>
      <c r="G82" s="31"/>
      <c r="H82" s="35">
        <v>2182.7849999999999</v>
      </c>
      <c r="I82" s="7">
        <f t="shared" si="58"/>
        <v>100.14612772985869</v>
      </c>
      <c r="J82" s="7"/>
      <c r="K82" s="7">
        <f t="shared" si="60"/>
        <v>100.14612772985869</v>
      </c>
      <c r="L82" s="9">
        <f>F82/$F$181*100</f>
        <v>4.7043702375991939E-2</v>
      </c>
      <c r="M82" s="9">
        <f t="shared" si="61"/>
        <v>0</v>
      </c>
      <c r="N82" s="9">
        <f t="shared" si="62"/>
        <v>4.7043702375991939E-2</v>
      </c>
    </row>
    <row r="83" spans="1:14" s="23" customFormat="1" ht="38.25" x14ac:dyDescent="0.2">
      <c r="A83" s="111" t="s">
        <v>45</v>
      </c>
      <c r="B83" s="108" t="s">
        <v>46</v>
      </c>
      <c r="C83" s="109">
        <f>C84+C88+C93</f>
        <v>37698.9</v>
      </c>
      <c r="D83" s="109">
        <f t="shared" ref="D83:H83" si="63">D84+D88+D93</f>
        <v>15244</v>
      </c>
      <c r="E83" s="109">
        <f t="shared" si="63"/>
        <v>22454.899999999998</v>
      </c>
      <c r="F83" s="109">
        <f t="shared" si="63"/>
        <v>41579.504999999997</v>
      </c>
      <c r="G83" s="109">
        <f t="shared" si="63"/>
        <v>17274.304</v>
      </c>
      <c r="H83" s="109">
        <f t="shared" si="63"/>
        <v>24305.200999999997</v>
      </c>
      <c r="I83" s="109">
        <f t="shared" si="7"/>
        <v>110.29368230903287</v>
      </c>
      <c r="J83" s="109">
        <f>G83/D83*100</f>
        <v>113.3187090002624</v>
      </c>
      <c r="K83" s="109">
        <f>H83/E83*100</f>
        <v>108.24007677611569</v>
      </c>
      <c r="L83" s="109">
        <f>F83/F181*100</f>
        <v>0.89612758845285656</v>
      </c>
      <c r="M83" s="109">
        <f t="shared" si="61"/>
        <v>0.37229833269351176</v>
      </c>
      <c r="N83" s="109">
        <f t="shared" si="62"/>
        <v>0.5238292557593448</v>
      </c>
    </row>
    <row r="84" spans="1:14" s="124" customFormat="1" x14ac:dyDescent="0.2">
      <c r="A84" s="122" t="s">
        <v>430</v>
      </c>
      <c r="B84" s="123" t="s">
        <v>502</v>
      </c>
      <c r="C84" s="36">
        <f>SUM(C85:C87)</f>
        <v>28265.3</v>
      </c>
      <c r="D84" s="36">
        <f t="shared" ref="D84:H84" si="64">SUM(D85:D87)</f>
        <v>6502</v>
      </c>
      <c r="E84" s="36">
        <f t="shared" si="64"/>
        <v>21763.3</v>
      </c>
      <c r="F84" s="36">
        <f t="shared" si="64"/>
        <v>31830.273000000001</v>
      </c>
      <c r="G84" s="36">
        <f t="shared" si="64"/>
        <v>8204.5879999999997</v>
      </c>
      <c r="H84" s="36">
        <f t="shared" si="64"/>
        <v>23625.684999999998</v>
      </c>
      <c r="I84" s="36">
        <f t="shared" si="7"/>
        <v>112.61254258755436</v>
      </c>
      <c r="J84" s="36">
        <f>G84/D84*100</f>
        <v>126.18560442940634</v>
      </c>
      <c r="K84" s="36">
        <f>H84/E84*100</f>
        <v>108.55745681950806</v>
      </c>
      <c r="L84" s="36"/>
      <c r="M84" s="36"/>
      <c r="N84" s="36"/>
    </row>
    <row r="85" spans="1:14" ht="25.5" x14ac:dyDescent="0.2">
      <c r="A85" s="16" t="s">
        <v>59</v>
      </c>
      <c r="B85" s="50" t="s">
        <v>503</v>
      </c>
      <c r="C85" s="35">
        <f>D85+E85</f>
        <v>6502</v>
      </c>
      <c r="D85" s="31">
        <v>6502</v>
      </c>
      <c r="E85" s="35"/>
      <c r="F85" s="35">
        <f>G85+H85</f>
        <v>8204.5879999999997</v>
      </c>
      <c r="G85" s="31">
        <v>8204.5879999999997</v>
      </c>
      <c r="H85" s="35"/>
      <c r="I85" s="7">
        <f t="shared" si="7"/>
        <v>126.18560442940634</v>
      </c>
      <c r="J85" s="7">
        <f>G85/D85*100</f>
        <v>126.18560442940634</v>
      </c>
      <c r="K85" s="7"/>
      <c r="L85" s="9">
        <f t="shared" ref="L85:L90" si="65">F85/$F$181*100</f>
        <v>0.17682648359304051</v>
      </c>
      <c r="M85" s="9">
        <f t="shared" si="61"/>
        <v>0.17682648359304051</v>
      </c>
      <c r="N85" s="9">
        <f t="shared" si="62"/>
        <v>0</v>
      </c>
    </row>
    <row r="86" spans="1:14" ht="25.5" x14ac:dyDescent="0.2">
      <c r="A86" s="16" t="s">
        <v>149</v>
      </c>
      <c r="B86" s="50" t="s">
        <v>504</v>
      </c>
      <c r="C86" s="35">
        <f>E86</f>
        <v>11417</v>
      </c>
      <c r="D86" s="31"/>
      <c r="E86" s="35">
        <v>11417</v>
      </c>
      <c r="F86" s="35">
        <f>H86</f>
        <v>13242.659</v>
      </c>
      <c r="G86" s="31"/>
      <c r="H86" s="35">
        <v>13242.659</v>
      </c>
      <c r="I86" s="7">
        <f t="shared" ref="I86:I87" si="66">F86/C86*100</f>
        <v>115.99070684067618</v>
      </c>
      <c r="J86" s="7"/>
      <c r="K86" s="7">
        <f t="shared" ref="K86:K87" si="67">H86/E86*100</f>
        <v>115.99070684067618</v>
      </c>
      <c r="L86" s="9">
        <f t="shared" si="65"/>
        <v>0.28540772850406748</v>
      </c>
      <c r="M86" s="9">
        <f t="shared" si="61"/>
        <v>0</v>
      </c>
      <c r="N86" s="9">
        <f t="shared" si="62"/>
        <v>0.28540772850406748</v>
      </c>
    </row>
    <row r="87" spans="1:14" ht="25.5" x14ac:dyDescent="0.2">
      <c r="A87" s="16" t="s">
        <v>242</v>
      </c>
      <c r="B87" s="50" t="s">
        <v>505</v>
      </c>
      <c r="C87" s="35">
        <f>E87</f>
        <v>10346.299999999999</v>
      </c>
      <c r="D87" s="31"/>
      <c r="E87" s="35">
        <v>10346.299999999999</v>
      </c>
      <c r="F87" s="35">
        <f>H87</f>
        <v>10383.026</v>
      </c>
      <c r="G87" s="31"/>
      <c r="H87" s="35">
        <v>10383.026</v>
      </c>
      <c r="I87" s="7">
        <f t="shared" si="66"/>
        <v>100.35496747629588</v>
      </c>
      <c r="J87" s="7"/>
      <c r="K87" s="7">
        <f t="shared" si="67"/>
        <v>100.35496747629588</v>
      </c>
      <c r="L87" s="9">
        <f t="shared" si="65"/>
        <v>0.22377649878764336</v>
      </c>
      <c r="M87" s="9">
        <f t="shared" si="61"/>
        <v>0</v>
      </c>
      <c r="N87" s="9">
        <f t="shared" si="62"/>
        <v>0.22377649878764336</v>
      </c>
    </row>
    <row r="88" spans="1:14" s="96" customFormat="1" ht="102" x14ac:dyDescent="0.2">
      <c r="A88" s="17" t="s">
        <v>68</v>
      </c>
      <c r="B88" s="123" t="s">
        <v>506</v>
      </c>
      <c r="C88" s="98">
        <f t="shared" ref="C88:H88" si="68">SUM(C89:C92)</f>
        <v>5357</v>
      </c>
      <c r="D88" s="36">
        <f t="shared" si="68"/>
        <v>4865</v>
      </c>
      <c r="E88" s="98">
        <f t="shared" si="68"/>
        <v>492</v>
      </c>
      <c r="F88" s="98">
        <f t="shared" si="68"/>
        <v>5276.17</v>
      </c>
      <c r="G88" s="36">
        <f t="shared" si="68"/>
        <v>4803.0259999999998</v>
      </c>
      <c r="H88" s="98">
        <f t="shared" si="68"/>
        <v>473.14400000000001</v>
      </c>
      <c r="I88" s="8">
        <f t="shared" si="7"/>
        <v>98.491133096882592</v>
      </c>
      <c r="J88" s="8">
        <f>G88/D88*100</f>
        <v>98.726125385405965</v>
      </c>
      <c r="K88" s="8">
        <f>H88/E88*100</f>
        <v>96.167479674796752</v>
      </c>
      <c r="L88" s="95">
        <f t="shared" si="65"/>
        <v>0.1137127894708537</v>
      </c>
      <c r="M88" s="95">
        <f t="shared" si="61"/>
        <v>0.10351552060700026</v>
      </c>
      <c r="N88" s="95">
        <f t="shared" si="62"/>
        <v>1.0197268863853439E-2</v>
      </c>
    </row>
    <row r="89" spans="1:14" s="5" customFormat="1" ht="102" hidden="1" x14ac:dyDescent="0.25">
      <c r="A89" s="4" t="s">
        <v>393</v>
      </c>
      <c r="B89" s="50" t="s">
        <v>507</v>
      </c>
      <c r="C89" s="31">
        <f>D89+E89</f>
        <v>0</v>
      </c>
      <c r="D89" s="31">
        <v>0</v>
      </c>
      <c r="E89" s="31"/>
      <c r="F89" s="31">
        <f>G89+H89</f>
        <v>0</v>
      </c>
      <c r="G89" s="31">
        <v>0</v>
      </c>
      <c r="H89" s="107"/>
      <c r="I89" s="7" t="e">
        <f t="shared" si="7"/>
        <v>#DIV/0!</v>
      </c>
      <c r="J89" s="7" t="e">
        <f>G89/D89*100</f>
        <v>#DIV/0!</v>
      </c>
      <c r="K89" s="7"/>
      <c r="L89" s="9">
        <f t="shared" si="65"/>
        <v>0</v>
      </c>
      <c r="M89" s="9">
        <f t="shared" si="61"/>
        <v>0</v>
      </c>
      <c r="N89" s="9">
        <f t="shared" si="62"/>
        <v>0</v>
      </c>
    </row>
    <row r="90" spans="1:14" s="5" customFormat="1" ht="102" x14ac:dyDescent="0.25">
      <c r="A90" s="4" t="s">
        <v>215</v>
      </c>
      <c r="B90" s="50" t="s">
        <v>365</v>
      </c>
      <c r="C90" s="31">
        <f>D90+E90</f>
        <v>300</v>
      </c>
      <c r="D90" s="31"/>
      <c r="E90" s="31">
        <v>300</v>
      </c>
      <c r="F90" s="31">
        <f>G90+H90</f>
        <v>319.07299999999998</v>
      </c>
      <c r="G90" s="31"/>
      <c r="H90" s="31">
        <v>319.07299999999998</v>
      </c>
      <c r="I90" s="7">
        <f t="shared" ref="I90" si="69">F90/C90*100</f>
        <v>106.35766666666666</v>
      </c>
      <c r="J90" s="7"/>
      <c r="K90" s="7">
        <f>H90/E90*100</f>
        <v>106.35766666666666</v>
      </c>
      <c r="L90" s="9">
        <f t="shared" si="65"/>
        <v>6.876708080830166E-3</v>
      </c>
      <c r="M90" s="9">
        <f t="shared" si="61"/>
        <v>0</v>
      </c>
      <c r="N90" s="9">
        <f t="shared" si="62"/>
        <v>6.876708080830166E-3</v>
      </c>
    </row>
    <row r="91" spans="1:14" s="5" customFormat="1" ht="102" x14ac:dyDescent="0.25">
      <c r="A91" s="4" t="s">
        <v>191</v>
      </c>
      <c r="B91" s="50" t="s">
        <v>364</v>
      </c>
      <c r="C91" s="31">
        <f>D91+E91</f>
        <v>4865</v>
      </c>
      <c r="D91" s="31">
        <v>4865</v>
      </c>
      <c r="E91" s="31">
        <v>0</v>
      </c>
      <c r="F91" s="31">
        <f>G91+H91</f>
        <v>4803.0259999999998</v>
      </c>
      <c r="G91" s="31">
        <v>4803.0259999999998</v>
      </c>
      <c r="H91" s="31">
        <v>0</v>
      </c>
      <c r="I91" s="7">
        <f t="shared" si="7"/>
        <v>98.726125385405965</v>
      </c>
      <c r="J91" s="7"/>
      <c r="K91" s="7" t="e">
        <f>H91/E91*100</f>
        <v>#DIV/0!</v>
      </c>
      <c r="L91" s="9">
        <f t="shared" ref="L91:N92" si="70">F91/$F$181*100</f>
        <v>0.10351552060700026</v>
      </c>
      <c r="M91" s="9">
        <f t="shared" si="70"/>
        <v>0.10351552060700026</v>
      </c>
      <c r="N91" s="9">
        <f t="shared" si="70"/>
        <v>0</v>
      </c>
    </row>
    <row r="92" spans="1:14" s="5" customFormat="1" ht="102" x14ac:dyDescent="0.25">
      <c r="A92" s="4" t="s">
        <v>320</v>
      </c>
      <c r="B92" s="50" t="s">
        <v>508</v>
      </c>
      <c r="C92" s="31">
        <f>E92</f>
        <v>192</v>
      </c>
      <c r="D92" s="31">
        <v>0</v>
      </c>
      <c r="E92" s="31">
        <v>192</v>
      </c>
      <c r="F92" s="31">
        <f>H92</f>
        <v>154.071</v>
      </c>
      <c r="G92" s="31">
        <v>0</v>
      </c>
      <c r="H92" s="31">
        <v>154.071</v>
      </c>
      <c r="I92" s="7">
        <f t="shared" si="7"/>
        <v>80.245312499999997</v>
      </c>
      <c r="J92" s="7"/>
      <c r="K92" s="7"/>
      <c r="L92" s="9">
        <f t="shared" si="70"/>
        <v>3.3205607830232723E-3</v>
      </c>
      <c r="M92" s="9">
        <f t="shared" si="70"/>
        <v>0</v>
      </c>
      <c r="N92" s="9">
        <f t="shared" si="70"/>
        <v>3.3205607830232723E-3</v>
      </c>
    </row>
    <row r="93" spans="1:14" s="105" customFormat="1" ht="38.25" x14ac:dyDescent="0.25">
      <c r="A93" s="17" t="s">
        <v>120</v>
      </c>
      <c r="B93" s="123" t="s">
        <v>362</v>
      </c>
      <c r="C93" s="98">
        <f>SUM(C94:C99)</f>
        <v>4076.6</v>
      </c>
      <c r="D93" s="36">
        <f t="shared" ref="D93:H93" si="71">SUM(D94:D99)</f>
        <v>3877</v>
      </c>
      <c r="E93" s="98">
        <f t="shared" si="71"/>
        <v>199.6</v>
      </c>
      <c r="F93" s="98">
        <f t="shared" si="71"/>
        <v>4473.0619999999999</v>
      </c>
      <c r="G93" s="36">
        <f t="shared" si="71"/>
        <v>4266.6900000000005</v>
      </c>
      <c r="H93" s="98">
        <f t="shared" si="71"/>
        <v>206.37200000000001</v>
      </c>
      <c r="I93" s="8">
        <f t="shared" si="7"/>
        <v>109.72531030760928</v>
      </c>
      <c r="J93" s="8">
        <f>G93/D93*100</f>
        <v>110.0513283466598</v>
      </c>
      <c r="K93" s="8">
        <f>H93/E93*100</f>
        <v>103.39278557114228</v>
      </c>
      <c r="L93" s="95">
        <f t="shared" ref="L93:M96" si="72">F93/$F$181*100</f>
        <v>9.6404088097251567E-2</v>
      </c>
      <c r="M93" s="95">
        <f t="shared" si="72"/>
        <v>9.195632849347099E-2</v>
      </c>
      <c r="N93" s="95">
        <f>H93/$F$181*100</f>
        <v>4.4477596037805871E-3</v>
      </c>
    </row>
    <row r="94" spans="1:14" ht="63.75" x14ac:dyDescent="0.2">
      <c r="A94" s="4" t="s">
        <v>121</v>
      </c>
      <c r="B94" s="50" t="s">
        <v>509</v>
      </c>
      <c r="C94" s="31">
        <f t="shared" ref="C94:C99" si="73">D94+E94</f>
        <v>943</v>
      </c>
      <c r="D94" s="31">
        <v>943</v>
      </c>
      <c r="E94" s="31"/>
      <c r="F94" s="31">
        <f t="shared" ref="F94:F99" si="74">G94+H94</f>
        <v>1306.4259999999999</v>
      </c>
      <c r="G94" s="31">
        <v>1306.4259999999999</v>
      </c>
      <c r="H94" s="31"/>
      <c r="I94" s="7">
        <f t="shared" si="7"/>
        <v>138.53934252386003</v>
      </c>
      <c r="J94" s="7">
        <f>G94/D94*100</f>
        <v>138.53934252386003</v>
      </c>
      <c r="K94" s="7"/>
      <c r="L94" s="9">
        <f t="shared" si="72"/>
        <v>2.8156284709789398E-2</v>
      </c>
      <c r="M94" s="9">
        <f t="shared" si="72"/>
        <v>2.8156284709789398E-2</v>
      </c>
      <c r="N94" s="9">
        <f>H94/$F$181*100</f>
        <v>0</v>
      </c>
    </row>
    <row r="95" spans="1:14" ht="51" hidden="1" x14ac:dyDescent="0.2">
      <c r="A95" s="4" t="s">
        <v>193</v>
      </c>
      <c r="B95" s="50" t="s">
        <v>266</v>
      </c>
      <c r="C95" s="31">
        <f t="shared" si="73"/>
        <v>0</v>
      </c>
      <c r="D95" s="31">
        <v>0</v>
      </c>
      <c r="E95" s="31">
        <v>0</v>
      </c>
      <c r="F95" s="31">
        <f t="shared" si="74"/>
        <v>0</v>
      </c>
      <c r="G95" s="31">
        <v>0</v>
      </c>
      <c r="H95" s="31">
        <v>0</v>
      </c>
      <c r="I95" s="7"/>
      <c r="J95" s="7"/>
      <c r="K95" s="7"/>
      <c r="L95" s="9">
        <f t="shared" si="72"/>
        <v>0</v>
      </c>
      <c r="M95" s="9">
        <f t="shared" si="72"/>
        <v>0</v>
      </c>
      <c r="N95" s="9">
        <f>H95/$F$181*100</f>
        <v>0</v>
      </c>
    </row>
    <row r="96" spans="1:14" ht="51" x14ac:dyDescent="0.2">
      <c r="A96" s="4" t="s">
        <v>228</v>
      </c>
      <c r="B96" s="50" t="s">
        <v>267</v>
      </c>
      <c r="C96" s="31">
        <f t="shared" si="73"/>
        <v>346</v>
      </c>
      <c r="D96" s="31">
        <v>162</v>
      </c>
      <c r="E96" s="31">
        <v>184</v>
      </c>
      <c r="F96" s="31">
        <f t="shared" si="74"/>
        <v>376.52800000000002</v>
      </c>
      <c r="G96" s="31">
        <v>188.26400000000001</v>
      </c>
      <c r="H96" s="31">
        <v>188.26400000000001</v>
      </c>
      <c r="I96" s="7">
        <f t="shared" ref="I96:I99" si="75">F96/C96*100</f>
        <v>108.82312138728325</v>
      </c>
      <c r="J96" s="7">
        <f t="shared" ref="J96:J97" si="76">G96/D96*100</f>
        <v>116.21234567901236</v>
      </c>
      <c r="K96" s="7">
        <f t="shared" ref="K96:K99" si="77">H96/E96*100</f>
        <v>102.31739130434782</v>
      </c>
      <c r="L96" s="9">
        <f t="shared" si="72"/>
        <v>8.1149866653048713E-3</v>
      </c>
      <c r="M96" s="9">
        <f t="shared" si="72"/>
        <v>4.0574933326524357E-3</v>
      </c>
      <c r="N96" s="9">
        <f>H96/$F$181*100</f>
        <v>4.0574933326524357E-3</v>
      </c>
    </row>
    <row r="97" spans="1:14" ht="63.75" x14ac:dyDescent="0.2">
      <c r="A97" s="4" t="s">
        <v>122</v>
      </c>
      <c r="B97" s="50" t="s">
        <v>511</v>
      </c>
      <c r="C97" s="31">
        <f t="shared" si="73"/>
        <v>2772</v>
      </c>
      <c r="D97" s="31">
        <v>2772</v>
      </c>
      <c r="E97" s="31">
        <v>0</v>
      </c>
      <c r="F97" s="31">
        <f t="shared" si="74"/>
        <v>2772</v>
      </c>
      <c r="G97" s="31">
        <v>2772</v>
      </c>
      <c r="H97" s="31">
        <v>0</v>
      </c>
      <c r="I97" s="7">
        <f t="shared" si="75"/>
        <v>100</v>
      </c>
      <c r="J97" s="7">
        <f t="shared" si="76"/>
        <v>100</v>
      </c>
      <c r="K97" s="7"/>
      <c r="L97" s="9">
        <f t="shared" ref="L97:N99" si="78">F97/$F$181*100</f>
        <v>5.9742550451029143E-2</v>
      </c>
      <c r="M97" s="9">
        <f t="shared" si="78"/>
        <v>5.9742550451029143E-2</v>
      </c>
      <c r="N97" s="9">
        <f t="shared" si="78"/>
        <v>0</v>
      </c>
    </row>
    <row r="98" spans="1:14" ht="63.75" x14ac:dyDescent="0.2">
      <c r="A98" s="4" t="s">
        <v>384</v>
      </c>
      <c r="B98" s="50" t="s">
        <v>510</v>
      </c>
      <c r="C98" s="31">
        <f t="shared" si="73"/>
        <v>0</v>
      </c>
      <c r="D98" s="31">
        <v>0</v>
      </c>
      <c r="E98" s="31">
        <v>0</v>
      </c>
      <c r="F98" s="31">
        <f t="shared" si="74"/>
        <v>1.008</v>
      </c>
      <c r="G98" s="31">
        <v>0</v>
      </c>
      <c r="H98" s="31">
        <v>1.008</v>
      </c>
      <c r="I98" s="7" t="e">
        <f t="shared" si="75"/>
        <v>#DIV/0!</v>
      </c>
      <c r="J98" s="7"/>
      <c r="K98" s="7" t="e">
        <f t="shared" si="77"/>
        <v>#DIV/0!</v>
      </c>
      <c r="L98" s="9">
        <f t="shared" si="78"/>
        <v>2.1724563800374233E-5</v>
      </c>
      <c r="M98" s="9">
        <f t="shared" si="78"/>
        <v>0</v>
      </c>
      <c r="N98" s="9">
        <f t="shared" si="78"/>
        <v>2.1724563800374233E-5</v>
      </c>
    </row>
    <row r="99" spans="1:14" ht="63.75" x14ac:dyDescent="0.2">
      <c r="A99" s="4" t="s">
        <v>283</v>
      </c>
      <c r="B99" s="50" t="s">
        <v>512</v>
      </c>
      <c r="C99" s="31">
        <f t="shared" si="73"/>
        <v>15.6</v>
      </c>
      <c r="D99" s="31">
        <v>0</v>
      </c>
      <c r="E99" s="31">
        <v>15.6</v>
      </c>
      <c r="F99" s="31">
        <f t="shared" si="74"/>
        <v>17.100000000000001</v>
      </c>
      <c r="G99" s="31"/>
      <c r="H99" s="31">
        <v>17.100000000000001</v>
      </c>
      <c r="I99" s="7">
        <f t="shared" si="75"/>
        <v>109.61538461538463</v>
      </c>
      <c r="J99" s="7"/>
      <c r="K99" s="7">
        <f t="shared" si="77"/>
        <v>109.61538461538463</v>
      </c>
      <c r="L99" s="9">
        <f t="shared" si="78"/>
        <v>3.6854170732777725E-4</v>
      </c>
      <c r="M99" s="9">
        <f t="shared" si="78"/>
        <v>0</v>
      </c>
      <c r="N99" s="9">
        <f t="shared" si="78"/>
        <v>3.6854170732777725E-4</v>
      </c>
    </row>
    <row r="100" spans="1:14" s="23" customFormat="1" ht="30" customHeight="1" x14ac:dyDescent="0.2">
      <c r="A100" s="111" t="s">
        <v>47</v>
      </c>
      <c r="B100" s="108" t="s">
        <v>433</v>
      </c>
      <c r="C100" s="109">
        <f>SUM(C101:C121)</f>
        <v>64863.8</v>
      </c>
      <c r="D100" s="109">
        <f t="shared" ref="D100:H100" si="79">SUM(D101:D121)</f>
        <v>64717</v>
      </c>
      <c r="E100" s="109">
        <f t="shared" si="79"/>
        <v>146.80000000000001</v>
      </c>
      <c r="F100" s="109">
        <f t="shared" si="79"/>
        <v>100352.777</v>
      </c>
      <c r="G100" s="109">
        <f t="shared" si="79"/>
        <v>100185.92800000001</v>
      </c>
      <c r="H100" s="109">
        <f t="shared" si="79"/>
        <v>166.86799999999999</v>
      </c>
      <c r="I100" s="109">
        <f t="shared" si="7"/>
        <v>154.71307108125026</v>
      </c>
      <c r="J100" s="109">
        <f>G100/D100*100</f>
        <v>154.80619929848419</v>
      </c>
      <c r="K100" s="109">
        <f>H100/E100*100</f>
        <v>113.67029972752043</v>
      </c>
      <c r="L100" s="109">
        <f>F100/F181*100</f>
        <v>2.1628177643662978</v>
      </c>
      <c r="M100" s="109">
        <f t="shared" ref="M100:M110" si="80">G100/$F$181*100</f>
        <v>2.1592218102536704</v>
      </c>
      <c r="N100" s="109">
        <f t="shared" ref="N100:N110" si="81">H100/$F$181*100</f>
        <v>3.5963636034135396E-3</v>
      </c>
    </row>
    <row r="101" spans="1:14" ht="89.25" x14ac:dyDescent="0.2">
      <c r="A101" s="4" t="s">
        <v>71</v>
      </c>
      <c r="B101" s="72" t="s">
        <v>513</v>
      </c>
      <c r="C101" s="31">
        <f t="shared" ref="C101:C112" si="82">D101+E101</f>
        <v>0</v>
      </c>
      <c r="D101" s="31">
        <v>0</v>
      </c>
      <c r="E101" s="31"/>
      <c r="F101" s="31">
        <f>G101+H101</f>
        <v>0.5</v>
      </c>
      <c r="G101" s="31">
        <v>0.5</v>
      </c>
      <c r="H101" s="31"/>
      <c r="I101" s="9" t="e">
        <f t="shared" ref="I101:I105" si="83">F101/C101*100</f>
        <v>#DIV/0!</v>
      </c>
      <c r="J101" s="9" t="e">
        <f t="shared" ref="J101:J105" si="84">G101/D101*100</f>
        <v>#DIV/0!</v>
      </c>
      <c r="K101" s="9"/>
      <c r="L101" s="9">
        <f t="shared" ref="L101:L120" si="85">F101/$F$181*100</f>
        <v>1.0776073313677696E-5</v>
      </c>
      <c r="M101" s="9">
        <f t="shared" si="80"/>
        <v>1.0776073313677696E-5</v>
      </c>
      <c r="N101" s="9">
        <f t="shared" si="81"/>
        <v>0</v>
      </c>
    </row>
    <row r="102" spans="1:14" ht="63.75" hidden="1" x14ac:dyDescent="0.2">
      <c r="A102" s="4" t="s">
        <v>72</v>
      </c>
      <c r="B102" s="50" t="s">
        <v>514</v>
      </c>
      <c r="C102" s="31">
        <f t="shared" si="82"/>
        <v>0</v>
      </c>
      <c r="D102" s="31">
        <v>0</v>
      </c>
      <c r="E102" s="31"/>
      <c r="F102" s="31">
        <f>G102+H102</f>
        <v>0</v>
      </c>
      <c r="G102" s="31">
        <v>0</v>
      </c>
      <c r="H102" s="31"/>
      <c r="I102" s="9" t="e">
        <f t="shared" si="83"/>
        <v>#DIV/0!</v>
      </c>
      <c r="J102" s="9" t="e">
        <f t="shared" si="84"/>
        <v>#DIV/0!</v>
      </c>
      <c r="K102" s="9"/>
      <c r="L102" s="9">
        <f t="shared" si="85"/>
        <v>0</v>
      </c>
      <c r="M102" s="9">
        <f t="shared" si="80"/>
        <v>0</v>
      </c>
      <c r="N102" s="9">
        <f t="shared" si="81"/>
        <v>0</v>
      </c>
    </row>
    <row r="103" spans="1:14" ht="76.5" x14ac:dyDescent="0.2">
      <c r="A103" s="4" t="s">
        <v>183</v>
      </c>
      <c r="B103" s="50" t="s">
        <v>184</v>
      </c>
      <c r="C103" s="31">
        <f t="shared" si="82"/>
        <v>6</v>
      </c>
      <c r="D103" s="31">
        <v>6</v>
      </c>
      <c r="E103" s="31"/>
      <c r="F103" s="31">
        <f>G103+H103</f>
        <v>10.542999999999999</v>
      </c>
      <c r="G103" s="31">
        <v>10.542999999999999</v>
      </c>
      <c r="H103" s="31"/>
      <c r="I103" s="9">
        <f t="shared" si="83"/>
        <v>175.71666666666664</v>
      </c>
      <c r="J103" s="9">
        <f t="shared" si="84"/>
        <v>175.71666666666664</v>
      </c>
      <c r="K103" s="9"/>
      <c r="L103" s="9">
        <f t="shared" si="85"/>
        <v>2.2722428189220789E-4</v>
      </c>
      <c r="M103" s="9">
        <f t="shared" si="80"/>
        <v>2.2722428189220789E-4</v>
      </c>
      <c r="N103" s="9">
        <f t="shared" si="81"/>
        <v>0</v>
      </c>
    </row>
    <row r="104" spans="1:14" ht="63.75" x14ac:dyDescent="0.2">
      <c r="A104" s="4" t="s">
        <v>88</v>
      </c>
      <c r="B104" s="50" t="s">
        <v>360</v>
      </c>
      <c r="C104" s="31">
        <f>D104</f>
        <v>0</v>
      </c>
      <c r="D104" s="31">
        <v>0</v>
      </c>
      <c r="E104" s="31"/>
      <c r="F104" s="31">
        <f>G104</f>
        <v>209.679</v>
      </c>
      <c r="G104" s="31">
        <v>209.679</v>
      </c>
      <c r="H104" s="31"/>
      <c r="I104" s="9" t="e">
        <f t="shared" si="83"/>
        <v>#DIV/0!</v>
      </c>
      <c r="J104" s="9" t="e">
        <f t="shared" si="84"/>
        <v>#DIV/0!</v>
      </c>
      <c r="K104" s="9"/>
      <c r="L104" s="9">
        <f t="shared" si="85"/>
        <v>4.5190325526772513E-3</v>
      </c>
      <c r="M104" s="9">
        <f t="shared" si="80"/>
        <v>4.5190325526772513E-3</v>
      </c>
      <c r="N104" s="9">
        <f t="shared" si="81"/>
        <v>0</v>
      </c>
    </row>
    <row r="105" spans="1:14" ht="38.25" hidden="1" x14ac:dyDescent="0.2">
      <c r="A105" s="4" t="s">
        <v>96</v>
      </c>
      <c r="B105" s="50" t="s">
        <v>515</v>
      </c>
      <c r="C105" s="31">
        <f t="shared" si="82"/>
        <v>0</v>
      </c>
      <c r="D105" s="31">
        <v>0</v>
      </c>
      <c r="E105" s="31">
        <f>E106+E108+E109</f>
        <v>0</v>
      </c>
      <c r="F105" s="31">
        <f t="shared" ref="F105:F110" si="86">G105+H105</f>
        <v>0</v>
      </c>
      <c r="G105" s="31">
        <v>0</v>
      </c>
      <c r="H105" s="31">
        <f>H106+H108+H109</f>
        <v>0</v>
      </c>
      <c r="I105" s="9" t="e">
        <f t="shared" si="83"/>
        <v>#DIV/0!</v>
      </c>
      <c r="J105" s="9" t="e">
        <f t="shared" si="84"/>
        <v>#DIV/0!</v>
      </c>
      <c r="K105" s="9"/>
      <c r="L105" s="9">
        <f t="shared" si="85"/>
        <v>0</v>
      </c>
      <c r="M105" s="9">
        <f t="shared" si="80"/>
        <v>0</v>
      </c>
      <c r="N105" s="9">
        <f t="shared" si="81"/>
        <v>0</v>
      </c>
    </row>
    <row r="106" spans="1:14" ht="38.25" hidden="1" x14ac:dyDescent="0.2">
      <c r="A106" s="4" t="s">
        <v>90</v>
      </c>
      <c r="B106" s="50" t="s">
        <v>516</v>
      </c>
      <c r="C106" s="31">
        <f t="shared" si="82"/>
        <v>0</v>
      </c>
      <c r="D106" s="31">
        <v>0</v>
      </c>
      <c r="E106" s="31"/>
      <c r="F106" s="31">
        <f t="shared" si="86"/>
        <v>0</v>
      </c>
      <c r="G106" s="31">
        <v>0</v>
      </c>
      <c r="H106" s="31"/>
      <c r="I106" s="7" t="e">
        <f>F106/C106*100</f>
        <v>#DIV/0!</v>
      </c>
      <c r="J106" s="7" t="e">
        <f t="shared" ref="J106:J181" si="87">G106/D106*100</f>
        <v>#DIV/0!</v>
      </c>
      <c r="K106" s="9"/>
      <c r="L106" s="9">
        <f t="shared" si="85"/>
        <v>0</v>
      </c>
      <c r="M106" s="9">
        <f t="shared" si="80"/>
        <v>0</v>
      </c>
      <c r="N106" s="9">
        <f t="shared" si="81"/>
        <v>0</v>
      </c>
    </row>
    <row r="107" spans="1:14" ht="25.5" x14ac:dyDescent="0.2">
      <c r="A107" s="4" t="s">
        <v>197</v>
      </c>
      <c r="B107" s="63" t="s">
        <v>201</v>
      </c>
      <c r="C107" s="31">
        <f t="shared" si="82"/>
        <v>0</v>
      </c>
      <c r="D107" s="31">
        <v>0</v>
      </c>
      <c r="E107" s="31"/>
      <c r="F107" s="31">
        <f t="shared" si="86"/>
        <v>100</v>
      </c>
      <c r="G107" s="31">
        <v>100</v>
      </c>
      <c r="H107" s="31"/>
      <c r="I107" s="7" t="e">
        <f>F107/C107*100</f>
        <v>#DIV/0!</v>
      </c>
      <c r="J107" s="7" t="e">
        <f t="shared" si="87"/>
        <v>#DIV/0!</v>
      </c>
      <c r="K107" s="9"/>
      <c r="L107" s="9">
        <f t="shared" si="85"/>
        <v>2.1552146627355391E-3</v>
      </c>
      <c r="M107" s="9">
        <f t="shared" si="80"/>
        <v>2.1552146627355391E-3</v>
      </c>
      <c r="N107" s="9">
        <f t="shared" si="81"/>
        <v>0</v>
      </c>
    </row>
    <row r="108" spans="1:14" ht="38.25" x14ac:dyDescent="0.2">
      <c r="A108" s="4" t="s">
        <v>78</v>
      </c>
      <c r="B108" s="50" t="s">
        <v>517</v>
      </c>
      <c r="C108" s="31">
        <f t="shared" si="82"/>
        <v>3754</v>
      </c>
      <c r="D108" s="31">
        <v>3754</v>
      </c>
      <c r="E108" s="31"/>
      <c r="F108" s="31">
        <f t="shared" si="86"/>
        <v>4485.826</v>
      </c>
      <c r="G108" s="31">
        <v>4485.826</v>
      </c>
      <c r="H108" s="31"/>
      <c r="I108" s="7">
        <f>F108/C108*100</f>
        <v>119.49456579648374</v>
      </c>
      <c r="J108" s="7">
        <f t="shared" si="87"/>
        <v>119.49456579648374</v>
      </c>
      <c r="K108" s="9"/>
      <c r="L108" s="9">
        <f t="shared" si="85"/>
        <v>9.6679179696803133E-2</v>
      </c>
      <c r="M108" s="9">
        <f t="shared" si="80"/>
        <v>9.6679179696803133E-2</v>
      </c>
      <c r="N108" s="9">
        <f t="shared" si="81"/>
        <v>0</v>
      </c>
    </row>
    <row r="109" spans="1:14" ht="25.5" x14ac:dyDescent="0.2">
      <c r="A109" s="4" t="s">
        <v>80</v>
      </c>
      <c r="B109" s="50" t="s">
        <v>518</v>
      </c>
      <c r="C109" s="31">
        <f t="shared" si="82"/>
        <v>195</v>
      </c>
      <c r="D109" s="31">
        <v>195</v>
      </c>
      <c r="E109" s="31"/>
      <c r="F109" s="31">
        <f t="shared" si="86"/>
        <v>195</v>
      </c>
      <c r="G109" s="31">
        <v>195</v>
      </c>
      <c r="H109" s="31"/>
      <c r="I109" s="7">
        <f t="shared" ref="I109:I112" si="88">F109/C109*100</f>
        <v>100</v>
      </c>
      <c r="J109" s="7">
        <f t="shared" ref="J109:J112" si="89">G109/D109*100</f>
        <v>100</v>
      </c>
      <c r="K109" s="9"/>
      <c r="L109" s="9">
        <f t="shared" si="85"/>
        <v>4.2026685923343011E-3</v>
      </c>
      <c r="M109" s="9">
        <f t="shared" si="80"/>
        <v>4.2026685923343011E-3</v>
      </c>
      <c r="N109" s="9">
        <f t="shared" si="81"/>
        <v>0</v>
      </c>
    </row>
    <row r="110" spans="1:14" ht="63.75" x14ac:dyDescent="0.2">
      <c r="A110" s="4" t="s">
        <v>86</v>
      </c>
      <c r="B110" s="50" t="s">
        <v>87</v>
      </c>
      <c r="C110" s="31">
        <f t="shared" si="82"/>
        <v>225</v>
      </c>
      <c r="D110" s="31">
        <v>225</v>
      </c>
      <c r="E110" s="31"/>
      <c r="F110" s="31">
        <f t="shared" si="86"/>
        <v>320.04000000000002</v>
      </c>
      <c r="G110" s="31">
        <v>320.04000000000002</v>
      </c>
      <c r="H110" s="31"/>
      <c r="I110" s="7">
        <f t="shared" si="88"/>
        <v>142.24</v>
      </c>
      <c r="J110" s="7">
        <f t="shared" si="89"/>
        <v>142.24</v>
      </c>
      <c r="K110" s="9"/>
      <c r="L110" s="9">
        <f t="shared" si="85"/>
        <v>6.8975490066188203E-3</v>
      </c>
      <c r="M110" s="9">
        <f t="shared" si="80"/>
        <v>6.8975490066188203E-3</v>
      </c>
      <c r="N110" s="9">
        <f t="shared" si="81"/>
        <v>0</v>
      </c>
    </row>
    <row r="111" spans="1:14" ht="63.75" x14ac:dyDescent="0.2">
      <c r="A111" s="4" t="s">
        <v>385</v>
      </c>
      <c r="B111" s="50" t="s">
        <v>519</v>
      </c>
      <c r="C111" s="31">
        <f t="shared" si="82"/>
        <v>129</v>
      </c>
      <c r="D111" s="31">
        <v>129</v>
      </c>
      <c r="E111" s="31"/>
      <c r="F111" s="31">
        <f>G111</f>
        <v>224.79599999999999</v>
      </c>
      <c r="G111" s="31">
        <v>224.79599999999999</v>
      </c>
      <c r="H111" s="31"/>
      <c r="I111" s="7">
        <f t="shared" si="88"/>
        <v>174.26046511627905</v>
      </c>
      <c r="J111" s="7">
        <f t="shared" si="89"/>
        <v>174.26046511627905</v>
      </c>
      <c r="K111" s="9"/>
      <c r="L111" s="9">
        <f t="shared" si="85"/>
        <v>4.8448363532429825E-3</v>
      </c>
      <c r="M111" s="9">
        <f t="shared" ref="M111:M119" si="90">G111/$F$181*100</f>
        <v>4.8448363532429825E-3</v>
      </c>
      <c r="N111" s="9"/>
    </row>
    <row r="112" spans="1:14" ht="38.25" x14ac:dyDescent="0.2">
      <c r="A112" s="4" t="s">
        <v>386</v>
      </c>
      <c r="B112" s="50" t="s">
        <v>520</v>
      </c>
      <c r="C112" s="31">
        <f t="shared" si="82"/>
        <v>1173</v>
      </c>
      <c r="D112" s="31">
        <v>1173</v>
      </c>
      <c r="E112" s="31"/>
      <c r="F112" s="31">
        <f>G112</f>
        <v>1408.711</v>
      </c>
      <c r="G112" s="31">
        <v>1408.711</v>
      </c>
      <c r="H112" s="31"/>
      <c r="I112" s="7">
        <f t="shared" si="88"/>
        <v>120.09471440750212</v>
      </c>
      <c r="J112" s="7">
        <f t="shared" si="89"/>
        <v>120.09471440750212</v>
      </c>
      <c r="K112" s="9"/>
      <c r="L112" s="9">
        <f t="shared" si="85"/>
        <v>3.0360746027568445E-2</v>
      </c>
      <c r="M112" s="9">
        <f t="shared" si="90"/>
        <v>3.0360746027568445E-2</v>
      </c>
      <c r="N112" s="9"/>
    </row>
    <row r="113" spans="1:14" ht="76.5" x14ac:dyDescent="0.2">
      <c r="A113" s="39" t="s">
        <v>145</v>
      </c>
      <c r="B113" s="50" t="s">
        <v>521</v>
      </c>
      <c r="C113" s="31">
        <f>D113+E113</f>
        <v>537</v>
      </c>
      <c r="D113" s="31">
        <v>537</v>
      </c>
      <c r="E113" s="31">
        <v>0</v>
      </c>
      <c r="F113" s="31">
        <f>G113+H113</f>
        <v>601.1</v>
      </c>
      <c r="G113" s="31">
        <v>601.1</v>
      </c>
      <c r="H113" s="31">
        <v>0</v>
      </c>
      <c r="I113" s="7">
        <f>F113/C113*100</f>
        <v>111.9366852886406</v>
      </c>
      <c r="J113" s="7">
        <f>G113/D113*100</f>
        <v>111.9366852886406</v>
      </c>
      <c r="K113" s="9"/>
      <c r="L113" s="9">
        <f t="shared" si="85"/>
        <v>1.2954995337703326E-2</v>
      </c>
      <c r="M113" s="9">
        <f t="shared" si="90"/>
        <v>1.2954995337703326E-2</v>
      </c>
      <c r="N113" s="9">
        <f t="shared" ref="N113:N121" si="91">H113/$F$181*100</f>
        <v>0</v>
      </c>
    </row>
    <row r="114" spans="1:14" ht="76.5" hidden="1" x14ac:dyDescent="0.2">
      <c r="A114" s="4" t="s">
        <v>240</v>
      </c>
      <c r="B114" s="50" t="s">
        <v>522</v>
      </c>
      <c r="C114" s="31">
        <f>D114+E114</f>
        <v>0</v>
      </c>
      <c r="D114" s="31">
        <v>0</v>
      </c>
      <c r="E114" s="31">
        <v>0</v>
      </c>
      <c r="F114" s="31">
        <f>G114+H114</f>
        <v>0</v>
      </c>
      <c r="G114" s="31">
        <v>0</v>
      </c>
      <c r="H114" s="31">
        <v>0</v>
      </c>
      <c r="I114" s="7" t="e">
        <f t="shared" ref="I114:I115" si="92">F114/C114*100</f>
        <v>#DIV/0!</v>
      </c>
      <c r="J114" s="7" t="e">
        <f t="shared" ref="J114:J115" si="93">G114/D114*100</f>
        <v>#DIV/0!</v>
      </c>
      <c r="K114" s="9"/>
      <c r="L114" s="9">
        <f t="shared" si="85"/>
        <v>0</v>
      </c>
      <c r="M114" s="9">
        <f t="shared" si="90"/>
        <v>0</v>
      </c>
      <c r="N114" s="9">
        <f t="shared" si="91"/>
        <v>0</v>
      </c>
    </row>
    <row r="115" spans="1:14" ht="76.5" x14ac:dyDescent="0.2">
      <c r="A115" s="4" t="s">
        <v>394</v>
      </c>
      <c r="B115" s="50" t="s">
        <v>523</v>
      </c>
      <c r="C115" s="31">
        <f>D115+E115</f>
        <v>3</v>
      </c>
      <c r="D115" s="31">
        <v>0</v>
      </c>
      <c r="E115" s="31">
        <v>3</v>
      </c>
      <c r="F115" s="31">
        <f>G115+H115</f>
        <v>16.899999999999999</v>
      </c>
      <c r="G115" s="31">
        <v>0</v>
      </c>
      <c r="H115" s="31">
        <v>16.899999999999999</v>
      </c>
      <c r="I115" s="7">
        <f t="shared" si="92"/>
        <v>563.33333333333326</v>
      </c>
      <c r="J115" s="7" t="e">
        <f t="shared" si="93"/>
        <v>#DIV/0!</v>
      </c>
      <c r="K115" s="9"/>
      <c r="L115" s="9">
        <f t="shared" si="85"/>
        <v>3.6423127800230609E-4</v>
      </c>
      <c r="M115" s="9">
        <f t="shared" si="90"/>
        <v>0</v>
      </c>
      <c r="N115" s="9">
        <f t="shared" si="91"/>
        <v>3.6423127800230609E-4</v>
      </c>
    </row>
    <row r="116" spans="1:14" ht="51" x14ac:dyDescent="0.2">
      <c r="A116" s="4" t="s">
        <v>346</v>
      </c>
      <c r="B116" s="50" t="s">
        <v>359</v>
      </c>
      <c r="C116" s="31">
        <f>D116</f>
        <v>51497</v>
      </c>
      <c r="D116" s="31">
        <v>51497</v>
      </c>
      <c r="E116" s="31"/>
      <c r="F116" s="31">
        <f>G116</f>
        <v>84458.025999999998</v>
      </c>
      <c r="G116" s="31">
        <v>84458.025999999998</v>
      </c>
      <c r="H116" s="31">
        <v>0</v>
      </c>
      <c r="I116" s="7">
        <f>F116/C116*100</f>
        <v>164.00572072159542</v>
      </c>
      <c r="J116" s="7">
        <f t="shared" si="87"/>
        <v>164.00572072159542</v>
      </c>
      <c r="K116" s="9"/>
      <c r="L116" s="9">
        <f t="shared" si="85"/>
        <v>1.8202517602089938</v>
      </c>
      <c r="M116" s="9">
        <f t="shared" si="90"/>
        <v>1.8202517602089938</v>
      </c>
      <c r="N116" s="9">
        <f t="shared" si="91"/>
        <v>0</v>
      </c>
    </row>
    <row r="117" spans="1:14" ht="76.5" x14ac:dyDescent="0.2">
      <c r="A117" s="3" t="s">
        <v>182</v>
      </c>
      <c r="B117" s="50" t="s">
        <v>308</v>
      </c>
      <c r="C117" s="31">
        <f>D117+E117</f>
        <v>205</v>
      </c>
      <c r="D117" s="31">
        <v>205</v>
      </c>
      <c r="E117" s="31">
        <v>0</v>
      </c>
      <c r="F117" s="31">
        <f>G117+H117</f>
        <v>816.24</v>
      </c>
      <c r="G117" s="31">
        <v>816.24</v>
      </c>
      <c r="H117" s="31">
        <v>0</v>
      </c>
      <c r="I117" s="7">
        <f t="shared" ref="I117:I121" si="94">F117/C117*100</f>
        <v>398.16585365853661</v>
      </c>
      <c r="J117" s="7">
        <f t="shared" ref="J117:J121" si="95">G117/D117*100</f>
        <v>398.16585365853661</v>
      </c>
      <c r="K117" s="15"/>
      <c r="L117" s="9">
        <f t="shared" si="85"/>
        <v>1.7591724163112565E-2</v>
      </c>
      <c r="M117" s="9">
        <f t="shared" si="90"/>
        <v>1.7591724163112565E-2</v>
      </c>
      <c r="N117" s="9">
        <f t="shared" si="91"/>
        <v>0</v>
      </c>
    </row>
    <row r="118" spans="1:14" ht="38.25" hidden="1" x14ac:dyDescent="0.2">
      <c r="A118" s="3" t="s">
        <v>395</v>
      </c>
      <c r="B118" s="50" t="s">
        <v>524</v>
      </c>
      <c r="C118" s="31">
        <f>D118+E118</f>
        <v>0</v>
      </c>
      <c r="D118" s="31">
        <v>0</v>
      </c>
      <c r="E118" s="31"/>
      <c r="F118" s="31">
        <f>G118+H118</f>
        <v>0</v>
      </c>
      <c r="G118" s="31">
        <v>0</v>
      </c>
      <c r="H118" s="31"/>
      <c r="I118" s="7" t="e">
        <f t="shared" si="94"/>
        <v>#DIV/0!</v>
      </c>
      <c r="J118" s="7" t="e">
        <f t="shared" si="95"/>
        <v>#DIV/0!</v>
      </c>
      <c r="K118" s="15"/>
      <c r="L118" s="9">
        <f t="shared" si="85"/>
        <v>0</v>
      </c>
      <c r="M118" s="9">
        <f t="shared" si="90"/>
        <v>0</v>
      </c>
      <c r="N118" s="9"/>
    </row>
    <row r="119" spans="1:14" ht="51" x14ac:dyDescent="0.2">
      <c r="A119" s="4" t="s">
        <v>83</v>
      </c>
      <c r="B119" s="50" t="s">
        <v>525</v>
      </c>
      <c r="C119" s="31">
        <f>D119+E119</f>
        <v>6996</v>
      </c>
      <c r="D119" s="31">
        <v>6996</v>
      </c>
      <c r="E119" s="31">
        <v>0</v>
      </c>
      <c r="F119" s="31">
        <f>G119</f>
        <v>7355.4669999999996</v>
      </c>
      <c r="G119" s="31">
        <v>7355.4669999999996</v>
      </c>
      <c r="H119" s="31">
        <v>1.9E-2</v>
      </c>
      <c r="I119" s="7">
        <f t="shared" si="94"/>
        <v>105.13817895940537</v>
      </c>
      <c r="J119" s="7">
        <f t="shared" si="95"/>
        <v>105.13817895940537</v>
      </c>
      <c r="K119" s="7"/>
      <c r="L119" s="9">
        <f t="shared" si="85"/>
        <v>0.15852610329667388</v>
      </c>
      <c r="M119" s="9">
        <f t="shared" si="90"/>
        <v>0.15852610329667388</v>
      </c>
      <c r="N119" s="9">
        <f t="shared" si="91"/>
        <v>4.0949078591975246E-7</v>
      </c>
    </row>
    <row r="120" spans="1:14" ht="38.25" hidden="1" x14ac:dyDescent="0.2">
      <c r="A120" s="4" t="s">
        <v>387</v>
      </c>
      <c r="B120" s="50" t="s">
        <v>526</v>
      </c>
      <c r="C120" s="31">
        <f>E120</f>
        <v>0</v>
      </c>
      <c r="D120" s="31"/>
      <c r="E120" s="31">
        <v>0</v>
      </c>
      <c r="F120" s="31">
        <f>H120</f>
        <v>0</v>
      </c>
      <c r="G120" s="31">
        <v>0</v>
      </c>
      <c r="H120" s="31">
        <v>0</v>
      </c>
      <c r="I120" s="7" t="e">
        <f t="shared" si="94"/>
        <v>#DIV/0!</v>
      </c>
      <c r="J120" s="7" t="e">
        <f t="shared" si="95"/>
        <v>#DIV/0!</v>
      </c>
      <c r="K120" s="7"/>
      <c r="L120" s="9">
        <f t="shared" si="85"/>
        <v>0</v>
      </c>
      <c r="M120" s="9"/>
      <c r="N120" s="9">
        <f t="shared" si="91"/>
        <v>0</v>
      </c>
    </row>
    <row r="121" spans="1:14" ht="38.25" x14ac:dyDescent="0.2">
      <c r="A121" s="4" t="s">
        <v>241</v>
      </c>
      <c r="B121" s="50" t="s">
        <v>527</v>
      </c>
      <c r="C121" s="31">
        <f>D121+E121</f>
        <v>143.80000000000001</v>
      </c>
      <c r="D121" s="31"/>
      <c r="E121" s="31">
        <v>143.80000000000001</v>
      </c>
      <c r="F121" s="31">
        <f>H121</f>
        <v>149.94900000000001</v>
      </c>
      <c r="G121" s="31">
        <v>0</v>
      </c>
      <c r="H121" s="31">
        <v>149.94900000000001</v>
      </c>
      <c r="I121" s="7">
        <f t="shared" si="94"/>
        <v>104.27607788595272</v>
      </c>
      <c r="J121" s="7" t="e">
        <f t="shared" si="95"/>
        <v>#DIV/0!</v>
      </c>
      <c r="K121" s="7"/>
      <c r="L121" s="9">
        <f>F121/$F$181*100</f>
        <v>3.2317228346253135E-3</v>
      </c>
      <c r="M121" s="9">
        <f>G121/$F$181*100</f>
        <v>0</v>
      </c>
      <c r="N121" s="9">
        <f t="shared" si="91"/>
        <v>3.2317228346253135E-3</v>
      </c>
    </row>
    <row r="122" spans="1:14" s="23" customFormat="1" ht="24" customHeight="1" x14ac:dyDescent="0.2">
      <c r="A122" s="111" t="s">
        <v>48</v>
      </c>
      <c r="B122" s="108" t="s">
        <v>49</v>
      </c>
      <c r="C122" s="109">
        <f>SUM(C123:C128)</f>
        <v>198</v>
      </c>
      <c r="D122" s="109">
        <f t="shared" ref="D122:H122" si="96">SUM(D123:D128)</f>
        <v>86</v>
      </c>
      <c r="E122" s="109">
        <f t="shared" si="96"/>
        <v>112</v>
      </c>
      <c r="F122" s="109">
        <f t="shared" si="96"/>
        <v>610</v>
      </c>
      <c r="G122" s="109">
        <f t="shared" si="96"/>
        <v>442.17499999999995</v>
      </c>
      <c r="H122" s="109">
        <f t="shared" si="96"/>
        <v>167.82499999999999</v>
      </c>
      <c r="I122" s="109">
        <f>F122/C122*100</f>
        <v>308.08080808080808</v>
      </c>
      <c r="J122" s="109">
        <f t="shared" si="87"/>
        <v>514.15697674418595</v>
      </c>
      <c r="K122" s="109">
        <f>H122/E122*100</f>
        <v>149.84375</v>
      </c>
      <c r="L122" s="109">
        <f>F122/F181*100</f>
        <v>1.3146809442686789E-2</v>
      </c>
      <c r="M122" s="109">
        <f t="shared" ref="M122:N128" si="97">G122/$F$181*100</f>
        <v>9.5298204349508683E-3</v>
      </c>
      <c r="N122" s="109">
        <f t="shared" si="97"/>
        <v>3.6169890077359188E-3</v>
      </c>
    </row>
    <row r="123" spans="1:14" ht="25.5" x14ac:dyDescent="0.2">
      <c r="A123" s="4" t="s">
        <v>102</v>
      </c>
      <c r="B123" s="50" t="s">
        <v>528</v>
      </c>
      <c r="C123" s="31">
        <f>D123+E123</f>
        <v>0</v>
      </c>
      <c r="D123" s="31">
        <v>0</v>
      </c>
      <c r="E123" s="98"/>
      <c r="F123" s="31">
        <f>G123+H123</f>
        <v>355.98899999999998</v>
      </c>
      <c r="G123" s="31">
        <v>355.98899999999998</v>
      </c>
      <c r="H123" s="35"/>
      <c r="I123" s="7"/>
      <c r="J123" s="7"/>
      <c r="K123" s="7"/>
      <c r="L123" s="9">
        <f t="shared" ref="L123:L128" si="98">F123/$F$181*100</f>
        <v>7.6723271257256179E-3</v>
      </c>
      <c r="M123" s="9">
        <f t="shared" si="97"/>
        <v>7.6723271257256179E-3</v>
      </c>
      <c r="N123" s="9">
        <f t="shared" si="97"/>
        <v>0</v>
      </c>
    </row>
    <row r="124" spans="1:14" ht="25.5" x14ac:dyDescent="0.2">
      <c r="A124" s="4" t="s">
        <v>144</v>
      </c>
      <c r="B124" s="50" t="s">
        <v>529</v>
      </c>
      <c r="C124" s="31">
        <f>D124+E124</f>
        <v>0</v>
      </c>
      <c r="D124" s="36"/>
      <c r="E124" s="35">
        <v>0</v>
      </c>
      <c r="F124" s="31">
        <f>H124</f>
        <v>2.008</v>
      </c>
      <c r="G124" s="31"/>
      <c r="H124" s="35">
        <v>2.008</v>
      </c>
      <c r="I124" s="7"/>
      <c r="J124" s="7"/>
      <c r="K124" s="7"/>
      <c r="L124" s="9">
        <f t="shared" si="98"/>
        <v>4.3276710427729628E-5</v>
      </c>
      <c r="M124" s="9">
        <f t="shared" si="97"/>
        <v>0</v>
      </c>
      <c r="N124" s="9">
        <f t="shared" si="97"/>
        <v>4.3276710427729628E-5</v>
      </c>
    </row>
    <row r="125" spans="1:14" ht="25.5" x14ac:dyDescent="0.2">
      <c r="A125" s="4" t="s">
        <v>237</v>
      </c>
      <c r="B125" s="50" t="s">
        <v>530</v>
      </c>
      <c r="C125" s="31">
        <f>D125+E125</f>
        <v>0</v>
      </c>
      <c r="D125" s="36"/>
      <c r="E125" s="35">
        <v>0</v>
      </c>
      <c r="F125" s="31">
        <f>H125</f>
        <v>41.595999999999997</v>
      </c>
      <c r="G125" s="31"/>
      <c r="H125" s="35">
        <v>41.595999999999997</v>
      </c>
      <c r="I125" s="7"/>
      <c r="J125" s="7"/>
      <c r="K125" s="7"/>
      <c r="L125" s="9">
        <f t="shared" si="98"/>
        <v>8.9648309111147481E-4</v>
      </c>
      <c r="M125" s="9">
        <f t="shared" si="97"/>
        <v>0</v>
      </c>
      <c r="N125" s="9">
        <f t="shared" si="97"/>
        <v>8.9648309111147481E-4</v>
      </c>
    </row>
    <row r="126" spans="1:14" ht="25.5" x14ac:dyDescent="0.2">
      <c r="A126" s="4" t="s">
        <v>61</v>
      </c>
      <c r="B126" s="50" t="s">
        <v>531</v>
      </c>
      <c r="C126" s="31">
        <f>D126</f>
        <v>86</v>
      </c>
      <c r="D126" s="31">
        <v>86</v>
      </c>
      <c r="E126" s="35"/>
      <c r="F126" s="31">
        <f>G126</f>
        <v>86.186000000000007</v>
      </c>
      <c r="G126" s="31">
        <v>86.186000000000007</v>
      </c>
      <c r="H126" s="35"/>
      <c r="I126" s="7">
        <f>F126/C126*100</f>
        <v>100.21627906976744</v>
      </c>
      <c r="J126" s="7">
        <f t="shared" si="87"/>
        <v>100.21627906976744</v>
      </c>
      <c r="K126" s="7"/>
      <c r="L126" s="9">
        <f t="shared" si="98"/>
        <v>1.8574933092252522E-3</v>
      </c>
      <c r="M126" s="9">
        <f t="shared" si="97"/>
        <v>1.8574933092252522E-3</v>
      </c>
      <c r="N126" s="9">
        <f t="shared" si="97"/>
        <v>0</v>
      </c>
    </row>
    <row r="127" spans="1:14" ht="25.5" x14ac:dyDescent="0.2">
      <c r="A127" s="4" t="s">
        <v>132</v>
      </c>
      <c r="B127" s="50" t="s">
        <v>532</v>
      </c>
      <c r="C127" s="31">
        <f>E127</f>
        <v>12</v>
      </c>
      <c r="D127" s="31"/>
      <c r="E127" s="35">
        <v>12</v>
      </c>
      <c r="F127" s="31">
        <f>H127</f>
        <v>23.625</v>
      </c>
      <c r="G127" s="31"/>
      <c r="H127" s="35">
        <v>23.625</v>
      </c>
      <c r="I127" s="7">
        <f t="shared" ref="I127:I128" si="99">F127/C127*100</f>
        <v>196.875</v>
      </c>
      <c r="J127" s="7"/>
      <c r="K127" s="7">
        <f t="shared" ref="K127:K128" si="100">H127/E127*100</f>
        <v>196.875</v>
      </c>
      <c r="L127" s="9">
        <f t="shared" si="98"/>
        <v>5.0916946407127117E-4</v>
      </c>
      <c r="M127" s="9">
        <f t="shared" si="97"/>
        <v>0</v>
      </c>
      <c r="N127" s="9">
        <f t="shared" si="97"/>
        <v>5.0916946407127117E-4</v>
      </c>
    </row>
    <row r="128" spans="1:14" ht="25.5" x14ac:dyDescent="0.2">
      <c r="A128" s="4" t="s">
        <v>238</v>
      </c>
      <c r="B128" s="50" t="s">
        <v>533</v>
      </c>
      <c r="C128" s="31">
        <f>E128</f>
        <v>100</v>
      </c>
      <c r="D128" s="31"/>
      <c r="E128" s="35">
        <v>100</v>
      </c>
      <c r="F128" s="31">
        <f>H128</f>
        <v>100.596</v>
      </c>
      <c r="G128" s="31"/>
      <c r="H128" s="35">
        <v>100.596</v>
      </c>
      <c r="I128" s="7">
        <f t="shared" si="99"/>
        <v>100.596</v>
      </c>
      <c r="J128" s="7"/>
      <c r="K128" s="7">
        <f t="shared" si="100"/>
        <v>100.596</v>
      </c>
      <c r="L128" s="9">
        <f t="shared" si="98"/>
        <v>2.1680597421254431E-3</v>
      </c>
      <c r="M128" s="9">
        <f t="shared" si="97"/>
        <v>0</v>
      </c>
      <c r="N128" s="9">
        <f t="shared" si="97"/>
        <v>2.1680597421254431E-3</v>
      </c>
    </row>
    <row r="129" spans="1:15" s="23" customFormat="1" ht="30" customHeight="1" x14ac:dyDescent="0.2">
      <c r="A129" s="114" t="s">
        <v>50</v>
      </c>
      <c r="B129" s="115" t="s">
        <v>434</v>
      </c>
      <c r="C129" s="116">
        <f>C130+C168+C172+C177</f>
        <v>2331493.855</v>
      </c>
      <c r="D129" s="116">
        <f t="shared" ref="D129:H129" si="101">D130+D168+D172+D177</f>
        <v>2899696.6549999998</v>
      </c>
      <c r="E129" s="116">
        <f t="shared" si="101"/>
        <v>1002227.2</v>
      </c>
      <c r="F129" s="116">
        <f t="shared" si="101"/>
        <v>2295105.9240000001</v>
      </c>
      <c r="G129" s="116">
        <f t="shared" si="101"/>
        <v>2756536.5949999997</v>
      </c>
      <c r="H129" s="116">
        <f t="shared" si="101"/>
        <v>886890.46299999987</v>
      </c>
      <c r="I129" s="116">
        <f>F129/C129*100</f>
        <v>98.439286857996038</v>
      </c>
      <c r="J129" s="116">
        <f t="shared" si="87"/>
        <v>95.06292978083944</v>
      </c>
      <c r="K129" s="116">
        <f>H129/E129*100</f>
        <v>88.491957013339885</v>
      </c>
      <c r="L129" s="116">
        <f>F129/F181*100</f>
        <v>49.464459399359981</v>
      </c>
      <c r="M129" s="116">
        <f>M130+M168+M172+M177</f>
        <v>49.450050151376452</v>
      </c>
      <c r="N129" s="116">
        <f>N130+N168+N172+N177</f>
        <v>0</v>
      </c>
    </row>
    <row r="130" spans="1:15" ht="38.25" x14ac:dyDescent="0.2">
      <c r="A130" s="16" t="s">
        <v>52</v>
      </c>
      <c r="B130" s="50" t="s">
        <v>534</v>
      </c>
      <c r="C130" s="34">
        <f>C131+C141+C148+C160</f>
        <v>2158478.5550000002</v>
      </c>
      <c r="D130" s="31">
        <f t="shared" ref="D130:H130" si="102">D131+D141+D148+D160</f>
        <v>2726681.355</v>
      </c>
      <c r="E130" s="35">
        <f t="shared" si="102"/>
        <v>1002227.2</v>
      </c>
      <c r="F130" s="34">
        <f t="shared" si="102"/>
        <v>2124601.4029999999</v>
      </c>
      <c r="G130" s="31">
        <f t="shared" si="102"/>
        <v>2581792.4029999999</v>
      </c>
      <c r="H130" s="34">
        <f t="shared" si="102"/>
        <v>891130.14399999985</v>
      </c>
      <c r="I130" s="7">
        <f>F130/C130*100</f>
        <v>98.430507825916294</v>
      </c>
      <c r="J130" s="7">
        <f t="shared" si="87"/>
        <v>94.686252879005721</v>
      </c>
      <c r="K130" s="7">
        <f>H130/E130*100</f>
        <v>88.914982949973805</v>
      </c>
      <c r="L130" s="35">
        <f>M130</f>
        <v>45.789718806926317</v>
      </c>
      <c r="M130" s="35">
        <f>(G130-457191.1)/$F$181*100</f>
        <v>45.789718806926317</v>
      </c>
      <c r="N130" s="13">
        <v>0</v>
      </c>
    </row>
    <row r="131" spans="1:15" s="96" customFormat="1" ht="30" customHeight="1" x14ac:dyDescent="0.2">
      <c r="A131" s="112" t="s">
        <v>435</v>
      </c>
      <c r="B131" s="108" t="s">
        <v>335</v>
      </c>
      <c r="C131" s="110">
        <f>SUM(C132:C140)</f>
        <v>107634</v>
      </c>
      <c r="D131" s="109">
        <f t="shared" ref="D131:H131" si="103">SUM(D132:D140)</f>
        <v>107634</v>
      </c>
      <c r="E131" s="110">
        <f t="shared" si="103"/>
        <v>916837.39999999991</v>
      </c>
      <c r="F131" s="110">
        <f t="shared" si="103"/>
        <v>107634</v>
      </c>
      <c r="G131" s="109">
        <f t="shared" si="103"/>
        <v>107634</v>
      </c>
      <c r="H131" s="110">
        <f t="shared" si="103"/>
        <v>807476.84399999992</v>
      </c>
      <c r="I131" s="110">
        <f>F131/C131*100</f>
        <v>100</v>
      </c>
      <c r="J131" s="110">
        <f t="shared" si="87"/>
        <v>100</v>
      </c>
      <c r="K131" s="110">
        <f>H131/E131*100</f>
        <v>88.071979175369592</v>
      </c>
      <c r="L131" s="110">
        <f t="shared" ref="L131:M134" si="104">F131/$F$181*100</f>
        <v>2.3197437500887705</v>
      </c>
      <c r="M131" s="110">
        <f t="shared" si="104"/>
        <v>2.3197437500887705</v>
      </c>
      <c r="N131" s="110">
        <v>0</v>
      </c>
      <c r="O131" s="106"/>
    </row>
    <row r="132" spans="1:15" s="121" customFormat="1" ht="37.5" customHeight="1" x14ac:dyDescent="0.2">
      <c r="A132" s="139" t="s">
        <v>404</v>
      </c>
      <c r="B132" s="50" t="s">
        <v>439</v>
      </c>
      <c r="C132" s="35">
        <f>D132</f>
        <v>0</v>
      </c>
      <c r="D132" s="31">
        <v>0</v>
      </c>
      <c r="E132" s="35"/>
      <c r="F132" s="35">
        <f>G132</f>
        <v>0</v>
      </c>
      <c r="G132" s="31">
        <v>0</v>
      </c>
      <c r="H132" s="35"/>
      <c r="I132" s="35"/>
      <c r="J132" s="35"/>
      <c r="K132" s="35"/>
      <c r="L132" s="35"/>
      <c r="M132" s="35"/>
      <c r="N132" s="35"/>
      <c r="O132" s="120"/>
    </row>
    <row r="133" spans="1:15" s="42" customFormat="1" ht="39" customHeight="1" x14ac:dyDescent="0.2">
      <c r="A133" s="139" t="s">
        <v>396</v>
      </c>
      <c r="B133" s="50" t="s">
        <v>440</v>
      </c>
      <c r="C133" s="35"/>
      <c r="D133" s="31"/>
      <c r="E133" s="35">
        <v>48444.6</v>
      </c>
      <c r="F133" s="35"/>
      <c r="G133" s="31"/>
      <c r="H133" s="35">
        <v>48444.572</v>
      </c>
      <c r="I133" s="9"/>
      <c r="J133" s="9"/>
      <c r="K133" s="9">
        <f>H133/E133*100</f>
        <v>99.999942202020449</v>
      </c>
      <c r="L133" s="13">
        <f t="shared" si="104"/>
        <v>0</v>
      </c>
      <c r="M133" s="13">
        <f t="shared" si="104"/>
        <v>0</v>
      </c>
      <c r="N133" s="13"/>
    </row>
    <row r="134" spans="1:15" s="42" customFormat="1" ht="38.25" customHeight="1" x14ac:dyDescent="0.2">
      <c r="A134" s="139" t="s">
        <v>397</v>
      </c>
      <c r="B134" s="50" t="s">
        <v>441</v>
      </c>
      <c r="C134" s="35"/>
      <c r="D134" s="31"/>
      <c r="E134" s="35">
        <v>115185.5</v>
      </c>
      <c r="F134" s="35"/>
      <c r="G134" s="31"/>
      <c r="H134" s="35">
        <v>115185.477</v>
      </c>
      <c r="I134" s="9"/>
      <c r="J134" s="9"/>
      <c r="K134" s="9">
        <f t="shared" ref="K134:K140" si="105">H134/E134*100</f>
        <v>99.99998003220891</v>
      </c>
      <c r="L134" s="13">
        <f t="shared" si="104"/>
        <v>0</v>
      </c>
      <c r="M134" s="13">
        <f t="shared" si="104"/>
        <v>0</v>
      </c>
      <c r="N134" s="13"/>
    </row>
    <row r="135" spans="1:15" s="42" customFormat="1" ht="42" customHeight="1" x14ac:dyDescent="0.2">
      <c r="A135" s="139" t="s">
        <v>398</v>
      </c>
      <c r="B135" s="50" t="s">
        <v>442</v>
      </c>
      <c r="C135" s="35">
        <f>D135</f>
        <v>18406.900000000001</v>
      </c>
      <c r="D135" s="31">
        <v>18406.900000000001</v>
      </c>
      <c r="E135" s="35"/>
      <c r="F135" s="35">
        <f>G135+H135</f>
        <v>18406.900000000001</v>
      </c>
      <c r="G135" s="31">
        <v>18406.900000000001</v>
      </c>
      <c r="H135" s="35"/>
      <c r="I135" s="9"/>
      <c r="J135" s="9"/>
      <c r="K135" s="9" t="e">
        <f t="shared" si="105"/>
        <v>#DIV/0!</v>
      </c>
      <c r="L135" s="13">
        <f t="shared" ref="L135:M137" si="106">F135/$F$181*100</f>
        <v>0.39670820775506799</v>
      </c>
      <c r="M135" s="13">
        <f t="shared" si="106"/>
        <v>0.39670820775506799</v>
      </c>
      <c r="N135" s="13"/>
    </row>
    <row r="136" spans="1:15" s="42" customFormat="1" ht="45" customHeight="1" x14ac:dyDescent="0.2">
      <c r="A136" s="18" t="s">
        <v>399</v>
      </c>
      <c r="B136" s="50" t="s">
        <v>443</v>
      </c>
      <c r="C136" s="35"/>
      <c r="D136" s="31"/>
      <c r="E136" s="35">
        <v>558825</v>
      </c>
      <c r="F136" s="35"/>
      <c r="G136" s="31"/>
      <c r="H136" s="35">
        <v>503855.70500000002</v>
      </c>
      <c r="I136" s="9"/>
      <c r="J136" s="9"/>
      <c r="K136" s="9">
        <f t="shared" si="105"/>
        <v>90.163415201538939</v>
      </c>
      <c r="L136" s="13">
        <f t="shared" si="106"/>
        <v>0</v>
      </c>
      <c r="M136" s="13">
        <f t="shared" si="106"/>
        <v>0</v>
      </c>
      <c r="N136" s="13"/>
    </row>
    <row r="137" spans="1:15" s="42" customFormat="1" ht="30" customHeight="1" x14ac:dyDescent="0.2">
      <c r="A137" s="18" t="s">
        <v>400</v>
      </c>
      <c r="B137" s="51" t="s">
        <v>444</v>
      </c>
      <c r="C137" s="35"/>
      <c r="D137" s="31"/>
      <c r="E137" s="35">
        <v>193382.3</v>
      </c>
      <c r="F137" s="35"/>
      <c r="G137" s="31"/>
      <c r="H137" s="35">
        <v>138991.09</v>
      </c>
      <c r="I137" s="9"/>
      <c r="J137" s="9"/>
      <c r="K137" s="9">
        <f t="shared" si="105"/>
        <v>71.873739220187161</v>
      </c>
      <c r="L137" s="13">
        <f t="shared" si="106"/>
        <v>0</v>
      </c>
      <c r="M137" s="13">
        <f t="shared" si="106"/>
        <v>0</v>
      </c>
      <c r="N137" s="13"/>
    </row>
    <row r="138" spans="1:15" s="42" customFormat="1" ht="30" customHeight="1" x14ac:dyDescent="0.2">
      <c r="A138" s="139" t="s">
        <v>403</v>
      </c>
      <c r="B138" s="51" t="s">
        <v>445</v>
      </c>
      <c r="C138" s="35">
        <f t="shared" ref="C138" si="107">D138</f>
        <v>89227.1</v>
      </c>
      <c r="D138" s="31">
        <v>89227.1</v>
      </c>
      <c r="E138" s="35"/>
      <c r="F138" s="35">
        <f>G138</f>
        <v>89227.1</v>
      </c>
      <c r="G138" s="31">
        <v>89227.1</v>
      </c>
      <c r="H138" s="35"/>
      <c r="I138" s="9"/>
      <c r="J138" s="9"/>
      <c r="K138" s="9" t="e">
        <f t="shared" ref="K138" si="108">H138/E138*100</f>
        <v>#DIV/0!</v>
      </c>
      <c r="L138" s="13">
        <f t="shared" ref="L138" si="109">F138/$F$181*100</f>
        <v>1.9230355423337022</v>
      </c>
      <c r="M138" s="13">
        <f t="shared" ref="M138" si="110">G138/$F$181*100</f>
        <v>1.9230355423337022</v>
      </c>
      <c r="N138" s="13"/>
    </row>
    <row r="139" spans="1:15" s="42" customFormat="1" ht="30" customHeight="1" x14ac:dyDescent="0.2">
      <c r="A139" s="18" t="s">
        <v>401</v>
      </c>
      <c r="B139" s="131" t="s">
        <v>446</v>
      </c>
      <c r="C139" s="35"/>
      <c r="D139" s="31"/>
      <c r="E139" s="35">
        <v>486</v>
      </c>
      <c r="F139" s="35"/>
      <c r="G139" s="31"/>
      <c r="H139" s="35">
        <v>486</v>
      </c>
      <c r="I139" s="9"/>
      <c r="J139" s="9"/>
      <c r="K139" s="9">
        <f t="shared" si="105"/>
        <v>100</v>
      </c>
      <c r="L139" s="13">
        <f t="shared" ref="L139:L157" si="111">F139/$F$181*100</f>
        <v>0</v>
      </c>
      <c r="M139" s="13">
        <f t="shared" ref="M139:M157" si="112">G139/$F$181*100</f>
        <v>0</v>
      </c>
      <c r="N139" s="13"/>
    </row>
    <row r="140" spans="1:15" s="42" customFormat="1" ht="30" customHeight="1" x14ac:dyDescent="0.2">
      <c r="A140" s="18" t="s">
        <v>402</v>
      </c>
      <c r="B140" s="50" t="s">
        <v>447</v>
      </c>
      <c r="C140" s="35"/>
      <c r="D140" s="31"/>
      <c r="E140" s="35">
        <v>514</v>
      </c>
      <c r="F140" s="35"/>
      <c r="G140" s="31"/>
      <c r="H140" s="35">
        <v>514</v>
      </c>
      <c r="I140" s="9"/>
      <c r="J140" s="9"/>
      <c r="K140" s="9">
        <f t="shared" si="105"/>
        <v>100</v>
      </c>
      <c r="L140" s="13">
        <f t="shared" si="111"/>
        <v>0</v>
      </c>
      <c r="M140" s="13">
        <f t="shared" si="112"/>
        <v>0</v>
      </c>
      <c r="N140" s="13"/>
    </row>
    <row r="141" spans="1:15" s="96" customFormat="1" ht="41.25" customHeight="1" x14ac:dyDescent="0.2">
      <c r="A141" s="112" t="s">
        <v>436</v>
      </c>
      <c r="B141" s="108" t="s">
        <v>491</v>
      </c>
      <c r="C141" s="110">
        <f t="shared" ref="C141:H141" si="113">SUM(C142:C147)</f>
        <v>698805.8</v>
      </c>
      <c r="D141" s="109">
        <f t="shared" si="113"/>
        <v>698805.8</v>
      </c>
      <c r="E141" s="110">
        <f t="shared" si="113"/>
        <v>0</v>
      </c>
      <c r="F141" s="110">
        <f t="shared" si="113"/>
        <v>665058.62199999997</v>
      </c>
      <c r="G141" s="109">
        <f t="shared" si="113"/>
        <v>665058.62199999997</v>
      </c>
      <c r="H141" s="110">
        <f t="shared" si="113"/>
        <v>0</v>
      </c>
      <c r="I141" s="110">
        <f t="shared" ref="I141:I144" si="114">F141/C141*100</f>
        <v>95.170735846783174</v>
      </c>
      <c r="J141" s="110">
        <f t="shared" si="87"/>
        <v>95.170735846783174</v>
      </c>
      <c r="K141" s="110"/>
      <c r="L141" s="110">
        <f t="shared" si="111"/>
        <v>14.333440937130923</v>
      </c>
      <c r="M141" s="110">
        <f t="shared" si="112"/>
        <v>14.333440937130923</v>
      </c>
      <c r="N141" s="110">
        <v>0</v>
      </c>
      <c r="O141" s="106"/>
    </row>
    <row r="142" spans="1:15" s="42" customFormat="1" ht="69" customHeight="1" x14ac:dyDescent="0.2">
      <c r="A142" s="138" t="s">
        <v>406</v>
      </c>
      <c r="B142" s="79" t="s">
        <v>448</v>
      </c>
      <c r="C142" s="35">
        <f>D142</f>
        <v>18885.3</v>
      </c>
      <c r="D142" s="31">
        <v>18885.3</v>
      </c>
      <c r="E142" s="35"/>
      <c r="F142" s="35">
        <f>G142</f>
        <v>18885.3</v>
      </c>
      <c r="G142" s="31">
        <v>18885.3</v>
      </c>
      <c r="H142" s="35"/>
      <c r="I142" s="9">
        <f t="shared" si="114"/>
        <v>100</v>
      </c>
      <c r="J142" s="9">
        <f t="shared" si="87"/>
        <v>100</v>
      </c>
      <c r="K142" s="9"/>
      <c r="L142" s="13">
        <f t="shared" si="111"/>
        <v>0.40701875470159476</v>
      </c>
      <c r="M142" s="13">
        <f t="shared" si="112"/>
        <v>0.40701875470159476</v>
      </c>
      <c r="N142" s="13">
        <f t="shared" ref="N142:N147" si="115">H142/$F$181*100</f>
        <v>0</v>
      </c>
    </row>
    <row r="143" spans="1:15" s="42" customFormat="1" ht="38.25" customHeight="1" x14ac:dyDescent="0.2">
      <c r="A143" s="138" t="s">
        <v>407</v>
      </c>
      <c r="B143" s="132" t="s">
        <v>449</v>
      </c>
      <c r="C143" s="35">
        <f>D143+E143</f>
        <v>591.70000000000005</v>
      </c>
      <c r="D143" s="31">
        <v>591.70000000000005</v>
      </c>
      <c r="E143" s="35"/>
      <c r="F143" s="35">
        <f>G143+H143</f>
        <v>591.73800000000006</v>
      </c>
      <c r="G143" s="31">
        <v>591.73800000000006</v>
      </c>
      <c r="H143" s="35"/>
      <c r="I143" s="9">
        <f t="shared" si="114"/>
        <v>100.00642217339868</v>
      </c>
      <c r="J143" s="9">
        <f t="shared" si="87"/>
        <v>100.00642217339868</v>
      </c>
      <c r="K143" s="9"/>
      <c r="L143" s="13">
        <f t="shared" si="111"/>
        <v>1.2753224140978027E-2</v>
      </c>
      <c r="M143" s="13">
        <f t="shared" si="112"/>
        <v>1.2753224140978027E-2</v>
      </c>
      <c r="N143" s="13">
        <f t="shared" si="115"/>
        <v>0</v>
      </c>
    </row>
    <row r="144" spans="1:15" s="42" customFormat="1" ht="54.75" customHeight="1" x14ac:dyDescent="0.2">
      <c r="A144" s="139" t="s">
        <v>408</v>
      </c>
      <c r="B144" s="133" t="s">
        <v>450</v>
      </c>
      <c r="C144" s="35">
        <f>D144+E144</f>
        <v>168264.1</v>
      </c>
      <c r="D144" s="31">
        <v>168264.1</v>
      </c>
      <c r="E144" s="35"/>
      <c r="F144" s="35">
        <f>G144+H144</f>
        <v>168263.69699999999</v>
      </c>
      <c r="G144" s="31">
        <v>168263.69699999999</v>
      </c>
      <c r="H144" s="35"/>
      <c r="I144" s="9">
        <f t="shared" si="114"/>
        <v>99.999760495554298</v>
      </c>
      <c r="J144" s="9">
        <f t="shared" si="87"/>
        <v>99.999760495554298</v>
      </c>
      <c r="K144" s="9"/>
      <c r="L144" s="13">
        <f t="shared" si="111"/>
        <v>3.6264438698048989</v>
      </c>
      <c r="M144" s="13">
        <f t="shared" si="112"/>
        <v>3.6264438698048989</v>
      </c>
      <c r="N144" s="13">
        <f t="shared" si="115"/>
        <v>0</v>
      </c>
    </row>
    <row r="145" spans="1:14" s="42" customFormat="1" ht="35.25" customHeight="1" x14ac:dyDescent="0.2">
      <c r="A145" s="139" t="s">
        <v>409</v>
      </c>
      <c r="B145" s="79" t="s">
        <v>451</v>
      </c>
      <c r="C145" s="35">
        <f>D145+E145</f>
        <v>111.3</v>
      </c>
      <c r="D145" s="31">
        <v>111.3</v>
      </c>
      <c r="E145" s="35"/>
      <c r="F145" s="35">
        <f>G145+H145</f>
        <v>111.23099999999999</v>
      </c>
      <c r="G145" s="31">
        <v>111.23099999999999</v>
      </c>
      <c r="H145" s="35"/>
      <c r="I145" s="9"/>
      <c r="J145" s="9">
        <f t="shared" si="87"/>
        <v>99.938005390835585</v>
      </c>
      <c r="K145" s="9"/>
      <c r="L145" s="13">
        <f t="shared" si="111"/>
        <v>2.3972668215073672E-3</v>
      </c>
      <c r="M145" s="13">
        <f t="shared" si="112"/>
        <v>2.3972668215073672E-3</v>
      </c>
      <c r="N145" s="13">
        <f t="shared" si="115"/>
        <v>0</v>
      </c>
    </row>
    <row r="146" spans="1:14" s="42" customFormat="1" ht="68.25" customHeight="1" x14ac:dyDescent="0.2">
      <c r="A146" s="140" t="s">
        <v>410</v>
      </c>
      <c r="B146" s="50" t="s">
        <v>452</v>
      </c>
      <c r="C146" s="35">
        <f>D146+E146</f>
        <v>9037.2000000000007</v>
      </c>
      <c r="D146" s="31">
        <v>9037.2000000000007</v>
      </c>
      <c r="E146" s="35"/>
      <c r="F146" s="35">
        <f>G146+H146</f>
        <v>9037.1790000000001</v>
      </c>
      <c r="G146" s="31">
        <v>9037.1790000000001</v>
      </c>
      <c r="H146" s="35">
        <v>0</v>
      </c>
      <c r="I146" s="9">
        <f>F146/C146*100</f>
        <v>99.999767627141139</v>
      </c>
      <c r="J146" s="9">
        <f t="shared" si="87"/>
        <v>99.999767627141139</v>
      </c>
      <c r="K146" s="9"/>
      <c r="L146" s="13">
        <f t="shared" si="111"/>
        <v>0.19477060690565698</v>
      </c>
      <c r="M146" s="13">
        <f t="shared" si="112"/>
        <v>0.19477060690565698</v>
      </c>
      <c r="N146" s="13">
        <f t="shared" si="115"/>
        <v>0</v>
      </c>
    </row>
    <row r="147" spans="1:14" s="42" customFormat="1" ht="30" customHeight="1" x14ac:dyDescent="0.2">
      <c r="A147" s="139" t="s">
        <v>405</v>
      </c>
      <c r="B147" s="79" t="s">
        <v>453</v>
      </c>
      <c r="C147" s="35">
        <f>D147</f>
        <v>501916.2</v>
      </c>
      <c r="D147" s="31">
        <v>501916.2</v>
      </c>
      <c r="E147" s="35"/>
      <c r="F147" s="35">
        <f>G147</f>
        <v>468169.47700000001</v>
      </c>
      <c r="G147" s="31">
        <v>468169.47700000001</v>
      </c>
      <c r="H147" s="35"/>
      <c r="I147" s="9">
        <f>F147/C147*100</f>
        <v>93.276422837119028</v>
      </c>
      <c r="J147" s="9">
        <f t="shared" si="87"/>
        <v>93.276422837119028</v>
      </c>
      <c r="K147" s="9"/>
      <c r="L147" s="13">
        <f t="shared" si="111"/>
        <v>10.090057214756289</v>
      </c>
      <c r="M147" s="13">
        <f t="shared" si="112"/>
        <v>10.090057214756289</v>
      </c>
      <c r="N147" s="13">
        <f t="shared" si="115"/>
        <v>0</v>
      </c>
    </row>
    <row r="148" spans="1:14" s="96" customFormat="1" ht="30" customHeight="1" x14ac:dyDescent="0.2">
      <c r="A148" s="112" t="s">
        <v>437</v>
      </c>
      <c r="B148" s="108" t="s">
        <v>336</v>
      </c>
      <c r="C148" s="110">
        <f t="shared" ref="C148:G148" si="116">SUM(C149:C157)</f>
        <v>1318795.2000000002</v>
      </c>
      <c r="D148" s="109">
        <f t="shared" si="116"/>
        <v>1318795.2000000002</v>
      </c>
      <c r="E148" s="110">
        <f>SUM(E149:E159)</f>
        <v>4396.3999999999996</v>
      </c>
      <c r="F148" s="110">
        <f t="shared" si="116"/>
        <v>1318665.1850000001</v>
      </c>
      <c r="G148" s="109">
        <f t="shared" si="116"/>
        <v>1318665.1850000001</v>
      </c>
      <c r="H148" s="110">
        <f>SUM(H149:H159)</f>
        <v>4396.4009999999989</v>
      </c>
      <c r="I148" s="110">
        <f>F148/C148*100</f>
        <v>99.990141380557034</v>
      </c>
      <c r="J148" s="110">
        <f t="shared" si="87"/>
        <v>99.990141380557034</v>
      </c>
      <c r="K148" s="110">
        <f>H148/E148*100</f>
        <v>100.00002274588297</v>
      </c>
      <c r="L148" s="110">
        <f t="shared" si="111"/>
        <v>28.420065419508727</v>
      </c>
      <c r="M148" s="110">
        <f t="shared" si="112"/>
        <v>28.420065419508727</v>
      </c>
      <c r="N148" s="110">
        <v>0</v>
      </c>
    </row>
    <row r="149" spans="1:14" s="42" customFormat="1" ht="47.25" customHeight="1" x14ac:dyDescent="0.2">
      <c r="A149" s="139" t="s">
        <v>411</v>
      </c>
      <c r="B149" s="51" t="s">
        <v>454</v>
      </c>
      <c r="C149" s="35">
        <f t="shared" ref="C149:C152" si="117">D149+E149</f>
        <v>1278637.1000000001</v>
      </c>
      <c r="D149" s="31">
        <v>1278637.1000000001</v>
      </c>
      <c r="E149" s="35"/>
      <c r="F149" s="35">
        <f t="shared" ref="F149:F157" si="118">G149+H149</f>
        <v>1278507.098</v>
      </c>
      <c r="G149" s="31">
        <v>1278507.098</v>
      </c>
      <c r="H149" s="35"/>
      <c r="I149" s="9">
        <f t="shared" ref="I149:I160" si="119">F149/C149*100</f>
        <v>99.989832768030894</v>
      </c>
      <c r="J149" s="9">
        <f t="shared" si="87"/>
        <v>99.989832768030894</v>
      </c>
      <c r="K149" s="9"/>
      <c r="L149" s="13">
        <f t="shared" si="111"/>
        <v>27.554572440210627</v>
      </c>
      <c r="M149" s="13">
        <f t="shared" si="112"/>
        <v>27.554572440210627</v>
      </c>
      <c r="N149" s="13">
        <f>H149/$F$181*100</f>
        <v>0</v>
      </c>
    </row>
    <row r="150" spans="1:14" s="42" customFormat="1" ht="99.75" customHeight="1" x14ac:dyDescent="0.2">
      <c r="A150" s="139" t="s">
        <v>412</v>
      </c>
      <c r="B150" s="50" t="s">
        <v>455</v>
      </c>
      <c r="C150" s="35">
        <f t="shared" si="117"/>
        <v>13070</v>
      </c>
      <c r="D150" s="31">
        <v>13070</v>
      </c>
      <c r="E150" s="35"/>
      <c r="F150" s="35">
        <f t="shared" si="118"/>
        <v>13070</v>
      </c>
      <c r="G150" s="31">
        <v>13070</v>
      </c>
      <c r="H150" s="35"/>
      <c r="I150" s="9">
        <f t="shared" si="119"/>
        <v>100</v>
      </c>
      <c r="J150" s="9">
        <f t="shared" si="87"/>
        <v>100</v>
      </c>
      <c r="K150" s="9"/>
      <c r="L150" s="13">
        <f t="shared" si="111"/>
        <v>0.28168655641953499</v>
      </c>
      <c r="M150" s="13">
        <f t="shared" si="112"/>
        <v>0.28168655641953499</v>
      </c>
      <c r="N150" s="13">
        <f>H150/$F$181*100</f>
        <v>0</v>
      </c>
    </row>
    <row r="151" spans="1:14" s="42" customFormat="1" ht="81" customHeight="1" x14ac:dyDescent="0.2">
      <c r="A151" s="139" t="s">
        <v>413</v>
      </c>
      <c r="B151" s="50" t="s">
        <v>338</v>
      </c>
      <c r="C151" s="35">
        <f t="shared" si="117"/>
        <v>15655.2</v>
      </c>
      <c r="D151" s="31">
        <v>15655.2</v>
      </c>
      <c r="E151" s="35"/>
      <c r="F151" s="35">
        <f t="shared" si="118"/>
        <v>15655.166999999999</v>
      </c>
      <c r="G151" s="31">
        <v>15655.166999999999</v>
      </c>
      <c r="H151" s="35"/>
      <c r="I151" s="9">
        <f t="shared" si="119"/>
        <v>99.99978920741988</v>
      </c>
      <c r="J151" s="9">
        <f t="shared" si="87"/>
        <v>99.99978920741988</v>
      </c>
      <c r="K151" s="9"/>
      <c r="L151" s="13">
        <f t="shared" si="111"/>
        <v>0.3374024546597354</v>
      </c>
      <c r="M151" s="13">
        <f t="shared" si="112"/>
        <v>0.3374024546597354</v>
      </c>
      <c r="N151" s="13">
        <f>H151/$F$181*100</f>
        <v>0</v>
      </c>
    </row>
    <row r="152" spans="1:14" s="42" customFormat="1" ht="61.5" customHeight="1" x14ac:dyDescent="0.2">
      <c r="A152" s="141" t="s">
        <v>414</v>
      </c>
      <c r="B152" s="79" t="s">
        <v>456</v>
      </c>
      <c r="C152" s="35">
        <f t="shared" si="117"/>
        <v>4090.1</v>
      </c>
      <c r="D152" s="31">
        <v>4090.1</v>
      </c>
      <c r="E152" s="35"/>
      <c r="F152" s="35">
        <f t="shared" si="118"/>
        <v>4090.1010000000001</v>
      </c>
      <c r="G152" s="31">
        <v>4090.1010000000001</v>
      </c>
      <c r="H152" s="35"/>
      <c r="I152" s="9">
        <f t="shared" si="119"/>
        <v>100.00002444927998</v>
      </c>
      <c r="J152" s="9">
        <f t="shared" si="87"/>
        <v>100.00002444927998</v>
      </c>
      <c r="K152" s="9"/>
      <c r="L152" s="13">
        <f t="shared" si="111"/>
        <v>8.8150456472692915E-2</v>
      </c>
      <c r="M152" s="13">
        <f t="shared" si="112"/>
        <v>8.8150456472692915E-2</v>
      </c>
      <c r="N152" s="13">
        <f>H152/$F$181*100</f>
        <v>0</v>
      </c>
    </row>
    <row r="153" spans="1:14" s="42" customFormat="1" ht="57" customHeight="1" x14ac:dyDescent="0.2">
      <c r="A153" s="142" t="s">
        <v>482</v>
      </c>
      <c r="B153" s="79" t="s">
        <v>487</v>
      </c>
      <c r="C153" s="35"/>
      <c r="D153" s="31"/>
      <c r="E153" s="35">
        <v>1889.9</v>
      </c>
      <c r="F153" s="35"/>
      <c r="G153" s="31"/>
      <c r="H153" s="35">
        <v>1889.883</v>
      </c>
      <c r="I153" s="9"/>
      <c r="J153" s="9"/>
      <c r="K153" s="9"/>
      <c r="L153" s="13"/>
      <c r="M153" s="13"/>
      <c r="N153" s="13"/>
    </row>
    <row r="154" spans="1:14" s="42" customFormat="1" ht="62.25" customHeight="1" x14ac:dyDescent="0.2">
      <c r="A154" s="142" t="s">
        <v>483</v>
      </c>
      <c r="B154" s="79" t="s">
        <v>488</v>
      </c>
      <c r="C154" s="35"/>
      <c r="D154" s="31"/>
      <c r="E154" s="35">
        <v>2200.1999999999998</v>
      </c>
      <c r="F154" s="35"/>
      <c r="G154" s="31"/>
      <c r="H154" s="35">
        <v>2200.2179999999998</v>
      </c>
      <c r="I154" s="9"/>
      <c r="J154" s="9"/>
      <c r="K154" s="9"/>
      <c r="L154" s="13"/>
      <c r="M154" s="13"/>
      <c r="N154" s="13"/>
    </row>
    <row r="155" spans="1:14" s="42" customFormat="1" ht="73.5" customHeight="1" x14ac:dyDescent="0.2">
      <c r="A155" s="138" t="s">
        <v>415</v>
      </c>
      <c r="B155" s="79" t="s">
        <v>457</v>
      </c>
      <c r="C155" s="35">
        <f>D155+E155</f>
        <v>4.5</v>
      </c>
      <c r="D155" s="31">
        <v>4.5</v>
      </c>
      <c r="E155" s="35"/>
      <c r="F155" s="35">
        <f t="shared" si="118"/>
        <v>4.4989999999999997</v>
      </c>
      <c r="G155" s="31">
        <v>4.4989999999999997</v>
      </c>
      <c r="H155" s="35"/>
      <c r="I155" s="9">
        <f t="shared" si="119"/>
        <v>99.97777777777776</v>
      </c>
      <c r="J155" s="9">
        <f>G155/D155*100</f>
        <v>99.97777777777776</v>
      </c>
      <c r="K155" s="9"/>
      <c r="L155" s="13">
        <f t="shared" si="111"/>
        <v>9.6963107676471905E-5</v>
      </c>
      <c r="M155" s="13">
        <f t="shared" si="112"/>
        <v>9.6963107676471905E-5</v>
      </c>
      <c r="N155" s="13">
        <f>H155/$F$181*100</f>
        <v>0</v>
      </c>
    </row>
    <row r="156" spans="1:14" s="42" customFormat="1" ht="72" customHeight="1" x14ac:dyDescent="0.2">
      <c r="A156" s="138" t="s">
        <v>481</v>
      </c>
      <c r="B156" s="79" t="s">
        <v>486</v>
      </c>
      <c r="C156" s="35">
        <f>D156+E156</f>
        <v>792.7</v>
      </c>
      <c r="D156" s="31">
        <v>792.7</v>
      </c>
      <c r="E156" s="35"/>
      <c r="F156" s="35">
        <f t="shared" si="118"/>
        <v>792.72</v>
      </c>
      <c r="G156" s="31">
        <v>792.72</v>
      </c>
      <c r="H156" s="35"/>
      <c r="I156" s="9"/>
      <c r="J156" s="9"/>
      <c r="K156" s="9"/>
      <c r="L156" s="13"/>
      <c r="M156" s="13"/>
      <c r="N156" s="13"/>
    </row>
    <row r="157" spans="1:14" s="42" customFormat="1" ht="42" customHeight="1" x14ac:dyDescent="0.2">
      <c r="A157" s="138" t="s">
        <v>416</v>
      </c>
      <c r="B157" s="50" t="s">
        <v>458</v>
      </c>
      <c r="C157" s="35">
        <f>D157+E157</f>
        <v>6545.6</v>
      </c>
      <c r="D157" s="31">
        <v>6545.6</v>
      </c>
      <c r="E157" s="35"/>
      <c r="F157" s="35">
        <f t="shared" si="118"/>
        <v>6545.6</v>
      </c>
      <c r="G157" s="31">
        <v>6545.6</v>
      </c>
      <c r="H157" s="35"/>
      <c r="I157" s="9">
        <f t="shared" si="119"/>
        <v>100</v>
      </c>
      <c r="J157" s="9">
        <f>G157/D157*100</f>
        <v>100</v>
      </c>
      <c r="K157" s="9"/>
      <c r="L157" s="13">
        <f t="shared" si="111"/>
        <v>0.14107173096401746</v>
      </c>
      <c r="M157" s="13">
        <f t="shared" si="112"/>
        <v>0.14107173096401746</v>
      </c>
      <c r="N157" s="13"/>
    </row>
    <row r="158" spans="1:14" s="42" customFormat="1" ht="44.25" customHeight="1" x14ac:dyDescent="0.2">
      <c r="A158" s="138" t="s">
        <v>484</v>
      </c>
      <c r="B158" s="50" t="s">
        <v>489</v>
      </c>
      <c r="C158" s="35"/>
      <c r="D158" s="31"/>
      <c r="E158" s="35">
        <v>108.9</v>
      </c>
      <c r="F158" s="35"/>
      <c r="G158" s="31"/>
      <c r="H158" s="35">
        <v>108.9</v>
      </c>
      <c r="I158" s="9"/>
      <c r="J158" s="9"/>
      <c r="K158" s="9"/>
      <c r="L158" s="13"/>
      <c r="M158" s="13"/>
      <c r="N158" s="13"/>
    </row>
    <row r="159" spans="1:14" s="42" customFormat="1" ht="42.75" customHeight="1" x14ac:dyDescent="0.2">
      <c r="A159" s="138" t="s">
        <v>485</v>
      </c>
      <c r="B159" s="50" t="s">
        <v>490</v>
      </c>
      <c r="C159" s="35"/>
      <c r="D159" s="31"/>
      <c r="E159" s="35">
        <v>197.4</v>
      </c>
      <c r="F159" s="35"/>
      <c r="G159" s="31"/>
      <c r="H159" s="35">
        <v>197.4</v>
      </c>
      <c r="I159" s="9"/>
      <c r="J159" s="9"/>
      <c r="K159" s="9"/>
      <c r="L159" s="13"/>
      <c r="M159" s="13"/>
      <c r="N159" s="13"/>
    </row>
    <row r="160" spans="1:14" s="96" customFormat="1" ht="21.75" customHeight="1" x14ac:dyDescent="0.2">
      <c r="A160" s="112" t="s">
        <v>438</v>
      </c>
      <c r="B160" s="108" t="s">
        <v>459</v>
      </c>
      <c r="C160" s="110">
        <f>SUM(C161:C167)</f>
        <v>33243.555</v>
      </c>
      <c r="D160" s="109">
        <f t="shared" ref="D160:E160" si="120">SUM(D161:D167)</f>
        <v>601446.3550000001</v>
      </c>
      <c r="E160" s="110">
        <f t="shared" si="120"/>
        <v>80993.399999999994</v>
      </c>
      <c r="F160" s="110">
        <f t="shared" ref="F160" si="121">SUM(F161:F167)</f>
        <v>33243.595999999998</v>
      </c>
      <c r="G160" s="109">
        <f t="shared" ref="G160" si="122">SUM(G161:G167)</f>
        <v>490434.59600000002</v>
      </c>
      <c r="H160" s="110">
        <f t="shared" ref="H160" si="123">SUM(H161:H167)</f>
        <v>79256.899000000005</v>
      </c>
      <c r="I160" s="110">
        <f t="shared" si="119"/>
        <v>100.00012333217671</v>
      </c>
      <c r="J160" s="110">
        <f t="shared" si="87"/>
        <v>81.542533581403106</v>
      </c>
      <c r="K160" s="110">
        <f>H160/E160*100</f>
        <v>97.855996908390068</v>
      </c>
      <c r="L160" s="110">
        <f>F160/$F$181*100</f>
        <v>0.71647085541256517</v>
      </c>
      <c r="M160" s="110">
        <f>(G160-457191.1)/$F$181*100</f>
        <v>0.71646870019790332</v>
      </c>
      <c r="N160" s="110">
        <v>0</v>
      </c>
    </row>
    <row r="161" spans="1:14" ht="72" customHeight="1" x14ac:dyDescent="0.2">
      <c r="A161" s="4" t="s">
        <v>418</v>
      </c>
      <c r="B161" s="50" t="s">
        <v>460</v>
      </c>
      <c r="C161" s="31"/>
      <c r="D161" s="31">
        <v>568202.80000000005</v>
      </c>
      <c r="E161" s="35"/>
      <c r="F161" s="31">
        <v>0</v>
      </c>
      <c r="G161" s="31">
        <v>457191</v>
      </c>
      <c r="H161" s="35"/>
      <c r="I161" s="34"/>
      <c r="J161" s="34">
        <f t="shared" si="87"/>
        <v>80.462644675457412</v>
      </c>
      <c r="K161" s="34"/>
      <c r="L161" s="35">
        <f>F161/$F$181*100</f>
        <v>0</v>
      </c>
      <c r="M161" s="35">
        <f>(G161-457191.1)/$F$181*100</f>
        <v>-2.1552146622337389E-6</v>
      </c>
      <c r="N161" s="35">
        <f>H161/$F$181*100</f>
        <v>0</v>
      </c>
    </row>
    <row r="162" spans="1:14" ht="83.25" customHeight="1" x14ac:dyDescent="0.2">
      <c r="A162" s="4" t="s">
        <v>419</v>
      </c>
      <c r="B162" s="50" t="s">
        <v>461</v>
      </c>
      <c r="C162" s="31"/>
      <c r="D162" s="31"/>
      <c r="E162" s="35">
        <v>9614.6</v>
      </c>
      <c r="F162" s="31">
        <v>0</v>
      </c>
      <c r="G162" s="31"/>
      <c r="H162" s="35">
        <v>9614.6110000000008</v>
      </c>
      <c r="I162" s="34"/>
      <c r="J162" s="34"/>
      <c r="K162" s="34">
        <f>H162/E162*100</f>
        <v>100.00011440933581</v>
      </c>
      <c r="L162" s="35">
        <f>F162/$F$181*100</f>
        <v>0</v>
      </c>
      <c r="M162" s="35">
        <f>(G162-457191.1)/$F$181*100</f>
        <v>-9.853449623921902</v>
      </c>
      <c r="N162" s="35">
        <f>H162/$F$181*100</f>
        <v>0.20721550603698408</v>
      </c>
    </row>
    <row r="163" spans="1:14" ht="87" customHeight="1" x14ac:dyDescent="0.2">
      <c r="A163" s="40" t="s">
        <v>420</v>
      </c>
      <c r="B163" s="51" t="s">
        <v>462</v>
      </c>
      <c r="C163" s="31"/>
      <c r="D163" s="31"/>
      <c r="E163" s="35">
        <v>6251.2</v>
      </c>
      <c r="F163" s="31"/>
      <c r="G163" s="31"/>
      <c r="H163" s="35">
        <v>6251.2380000000003</v>
      </c>
      <c r="I163" s="7"/>
      <c r="J163" s="7"/>
      <c r="K163" s="7">
        <f>H163/E163*100</f>
        <v>100.00060788328642</v>
      </c>
      <c r="L163" s="13">
        <f>F163/$F$181*100</f>
        <v>0</v>
      </c>
      <c r="M163" s="35"/>
      <c r="N163" s="35">
        <f>H163/$F$181*100</f>
        <v>0.13472759797849587</v>
      </c>
    </row>
    <row r="164" spans="1:14" ht="69.75" customHeight="1" x14ac:dyDescent="0.2">
      <c r="A164" s="143" t="s">
        <v>417</v>
      </c>
      <c r="B164" s="79" t="s">
        <v>463</v>
      </c>
      <c r="C164" s="31">
        <f>D164+E164</f>
        <v>2980.7550000000001</v>
      </c>
      <c r="D164" s="31">
        <v>2980.7550000000001</v>
      </c>
      <c r="E164" s="35"/>
      <c r="F164" s="31">
        <f>G164+H164</f>
        <v>2980.7550000000001</v>
      </c>
      <c r="G164" s="31">
        <v>2980.7550000000001</v>
      </c>
      <c r="H164" s="35"/>
      <c r="I164" s="7">
        <f>F164/C164*100</f>
        <v>100</v>
      </c>
      <c r="J164" s="7">
        <f t="shared" si="87"/>
        <v>100</v>
      </c>
      <c r="K164" s="7"/>
      <c r="L164" s="13">
        <f>F164/$F$181*100</f>
        <v>6.4241668820222725E-2</v>
      </c>
      <c r="M164" s="13">
        <f>G164/$F$181*100</f>
        <v>6.4241668820222725E-2</v>
      </c>
      <c r="N164" s="13">
        <f>H164/$F$181*100</f>
        <v>0</v>
      </c>
    </row>
    <row r="165" spans="1:14" ht="44.25" customHeight="1" x14ac:dyDescent="0.2">
      <c r="A165" s="39" t="s">
        <v>421</v>
      </c>
      <c r="B165" s="50" t="s">
        <v>464</v>
      </c>
      <c r="C165" s="31">
        <f>D165</f>
        <v>30262.799999999999</v>
      </c>
      <c r="D165" s="31">
        <v>30262.799999999999</v>
      </c>
      <c r="E165" s="35"/>
      <c r="F165" s="31">
        <f>G165</f>
        <v>30262.841</v>
      </c>
      <c r="G165" s="31">
        <v>30262.841</v>
      </c>
      <c r="H165" s="35"/>
      <c r="I165" s="7">
        <f>F165/C165*100</f>
        <v>100.00013547986306</v>
      </c>
      <c r="J165" s="7">
        <f t="shared" si="87"/>
        <v>100.00013547986306</v>
      </c>
      <c r="K165" s="7"/>
      <c r="L165" s="13">
        <f t="shared" ref="L165:N170" si="124">F165/$F$181*100</f>
        <v>0.65222918659234241</v>
      </c>
      <c r="M165" s="13">
        <f t="shared" si="124"/>
        <v>0.65222918659234241</v>
      </c>
      <c r="N165" s="13">
        <f t="shared" si="124"/>
        <v>0</v>
      </c>
    </row>
    <row r="166" spans="1:14" ht="33" customHeight="1" x14ac:dyDescent="0.2">
      <c r="A166" s="4" t="s">
        <v>422</v>
      </c>
      <c r="B166" s="50" t="s">
        <v>465</v>
      </c>
      <c r="C166" s="31"/>
      <c r="D166" s="31"/>
      <c r="E166" s="35">
        <v>34838.1</v>
      </c>
      <c r="F166" s="31"/>
      <c r="G166" s="31"/>
      <c r="H166" s="35">
        <v>34785.650999999998</v>
      </c>
      <c r="I166" s="7"/>
      <c r="J166" s="7"/>
      <c r="K166" s="7">
        <f>H166/E166*100</f>
        <v>99.849449309807369</v>
      </c>
      <c r="L166" s="13">
        <f t="shared" si="124"/>
        <v>0</v>
      </c>
      <c r="M166" s="13">
        <f t="shared" si="124"/>
        <v>0</v>
      </c>
      <c r="N166" s="13">
        <v>0</v>
      </c>
    </row>
    <row r="167" spans="1:14" ht="39" customHeight="1" x14ac:dyDescent="0.2">
      <c r="A167" s="4" t="s">
        <v>423</v>
      </c>
      <c r="B167" s="50" t="s">
        <v>466</v>
      </c>
      <c r="C167" s="31"/>
      <c r="D167" s="31"/>
      <c r="E167" s="35">
        <v>30289.5</v>
      </c>
      <c r="F167" s="31"/>
      <c r="G167" s="31"/>
      <c r="H167" s="35">
        <v>28605.399000000001</v>
      </c>
      <c r="I167" s="7"/>
      <c r="J167" s="7"/>
      <c r="K167" s="7">
        <f>H167/E167*100</f>
        <v>94.439984152924282</v>
      </c>
      <c r="L167" s="13"/>
      <c r="M167" s="13"/>
      <c r="N167" s="13"/>
    </row>
    <row r="168" spans="1:14" s="29" customFormat="1" ht="30" customHeight="1" x14ac:dyDescent="0.2">
      <c r="A168" s="112" t="s">
        <v>347</v>
      </c>
      <c r="B168" s="108" t="s">
        <v>467</v>
      </c>
      <c r="C168" s="110">
        <f>SUM(C169:C171)</f>
        <v>173015.3</v>
      </c>
      <c r="D168" s="109">
        <f t="shared" ref="D168:E168" si="125">SUM(D169:D171)</f>
        <v>173015.3</v>
      </c>
      <c r="E168" s="110">
        <f t="shared" si="125"/>
        <v>0</v>
      </c>
      <c r="F168" s="110">
        <f t="shared" ref="F168" si="126">SUM(F169:F171)</f>
        <v>174390.33900000001</v>
      </c>
      <c r="G168" s="109">
        <f t="shared" ref="G168" si="127">SUM(G169:G171)</f>
        <v>174390.33900000001</v>
      </c>
      <c r="H168" s="110">
        <f t="shared" ref="H168" si="128">SUM(H169:H171)</f>
        <v>0</v>
      </c>
      <c r="I168" s="110">
        <f>F168/C168*100</f>
        <v>100.79474994408011</v>
      </c>
      <c r="J168" s="110">
        <f t="shared" si="87"/>
        <v>100.79474994408011</v>
      </c>
      <c r="K168" s="110" t="e">
        <f>H168/E168*100</f>
        <v>#DIV/0!</v>
      </c>
      <c r="L168" s="110">
        <f t="shared" si="124"/>
        <v>3.7584861565222139</v>
      </c>
      <c r="M168" s="110">
        <f t="shared" si="124"/>
        <v>3.7584861565222139</v>
      </c>
      <c r="N168" s="110">
        <f t="shared" si="124"/>
        <v>0</v>
      </c>
    </row>
    <row r="169" spans="1:14" ht="36.75" customHeight="1" x14ac:dyDescent="0.2">
      <c r="A169" s="4" t="s">
        <v>107</v>
      </c>
      <c r="B169" s="51" t="s">
        <v>468</v>
      </c>
      <c r="C169" s="31">
        <f>D169</f>
        <v>173015.3</v>
      </c>
      <c r="D169" s="31">
        <v>173015.3</v>
      </c>
      <c r="E169" s="35"/>
      <c r="F169" s="31">
        <f>G169</f>
        <v>174390.33900000001</v>
      </c>
      <c r="G169" s="31">
        <v>174390.33900000001</v>
      </c>
      <c r="H169" s="35"/>
      <c r="I169" s="7">
        <f>F169/C169*100</f>
        <v>100.79474994408011</v>
      </c>
      <c r="J169" s="7">
        <f t="shared" si="87"/>
        <v>100.79474994408011</v>
      </c>
      <c r="K169" s="7"/>
      <c r="L169" s="13">
        <f t="shared" si="124"/>
        <v>3.7584861565222139</v>
      </c>
      <c r="M169" s="13">
        <f t="shared" si="124"/>
        <v>3.7584861565222139</v>
      </c>
      <c r="N169" s="13">
        <f t="shared" si="124"/>
        <v>0</v>
      </c>
    </row>
    <row r="170" spans="1:14" ht="38.25" customHeight="1" x14ac:dyDescent="0.2">
      <c r="A170" s="4" t="s">
        <v>425</v>
      </c>
      <c r="B170" s="51" t="s">
        <v>469</v>
      </c>
      <c r="C170" s="31">
        <f>D170</f>
        <v>0</v>
      </c>
      <c r="D170" s="31">
        <v>0</v>
      </c>
      <c r="E170" s="35"/>
      <c r="F170" s="31">
        <f>G170</f>
        <v>0</v>
      </c>
      <c r="G170" s="31">
        <v>0</v>
      </c>
      <c r="H170" s="35"/>
      <c r="I170" s="7" t="e">
        <f>F170/C170*100</f>
        <v>#DIV/0!</v>
      </c>
      <c r="J170" s="7" t="e">
        <f t="shared" si="87"/>
        <v>#DIV/0!</v>
      </c>
      <c r="K170" s="7"/>
      <c r="L170" s="13">
        <f t="shared" si="124"/>
        <v>0</v>
      </c>
      <c r="M170" s="13">
        <f t="shared" si="124"/>
        <v>0</v>
      </c>
      <c r="N170" s="13">
        <f t="shared" si="124"/>
        <v>0</v>
      </c>
    </row>
    <row r="171" spans="1:14" ht="42" customHeight="1" x14ac:dyDescent="0.2">
      <c r="A171" s="4" t="s">
        <v>318</v>
      </c>
      <c r="B171" s="51" t="s">
        <v>470</v>
      </c>
      <c r="C171" s="31">
        <f>E171</f>
        <v>0</v>
      </c>
      <c r="D171" s="31">
        <v>0</v>
      </c>
      <c r="E171" s="35">
        <v>0</v>
      </c>
      <c r="F171" s="31">
        <f>H171</f>
        <v>0</v>
      </c>
      <c r="G171" s="31"/>
      <c r="H171" s="35">
        <v>0</v>
      </c>
      <c r="I171" s="7" t="e">
        <f>F171/C171*100</f>
        <v>#DIV/0!</v>
      </c>
      <c r="J171" s="7"/>
      <c r="K171" s="7" t="e">
        <f>H171/E171*100</f>
        <v>#DIV/0!</v>
      </c>
      <c r="L171" s="13">
        <f>F171/$F$181*100</f>
        <v>0</v>
      </c>
      <c r="M171" s="13">
        <f>G171/$F$181*100</f>
        <v>0</v>
      </c>
      <c r="N171" s="13">
        <f>H171/$F$181*100</f>
        <v>0</v>
      </c>
    </row>
    <row r="172" spans="1:14" s="29" customFormat="1" ht="141.75" customHeight="1" x14ac:dyDescent="0.2">
      <c r="A172" s="113" t="s">
        <v>171</v>
      </c>
      <c r="B172" s="108" t="s">
        <v>471</v>
      </c>
      <c r="C172" s="110">
        <f>SUM(C173:C176)</f>
        <v>0</v>
      </c>
      <c r="D172" s="109">
        <f t="shared" ref="D172:F172" si="129">SUM(D173:D176)</f>
        <v>0</v>
      </c>
      <c r="E172" s="110">
        <f t="shared" si="129"/>
        <v>0</v>
      </c>
      <c r="F172" s="110">
        <f t="shared" si="129"/>
        <v>668.46600000000001</v>
      </c>
      <c r="G172" s="109">
        <f t="shared" ref="G172" si="130">SUM(G173:G176)</f>
        <v>4908.1469999999999</v>
      </c>
      <c r="H172" s="110">
        <f t="shared" ref="H172" si="131">SUM(H173:H176)</f>
        <v>0</v>
      </c>
      <c r="I172" s="110">
        <f t="shared" ref="I172:N172" si="132">SUM(I174)</f>
        <v>0</v>
      </c>
      <c r="J172" s="110">
        <f t="shared" si="132"/>
        <v>0</v>
      </c>
      <c r="K172" s="110">
        <f t="shared" si="132"/>
        <v>0</v>
      </c>
      <c r="L172" s="110">
        <f t="shared" si="132"/>
        <v>0</v>
      </c>
      <c r="M172" s="110">
        <f>SUM(M173)</f>
        <v>0</v>
      </c>
      <c r="N172" s="110">
        <f t="shared" si="132"/>
        <v>0</v>
      </c>
    </row>
    <row r="173" spans="1:14" ht="45" customHeight="1" x14ac:dyDescent="0.2">
      <c r="A173" s="20" t="s">
        <v>379</v>
      </c>
      <c r="B173" s="50" t="s">
        <v>472</v>
      </c>
      <c r="C173" s="34">
        <f t="shared" ref="C173:C180" si="133">D173+E173</f>
        <v>0</v>
      </c>
      <c r="D173" s="31">
        <v>0</v>
      </c>
      <c r="E173" s="35"/>
      <c r="F173" s="34">
        <f>G173</f>
        <v>668.46600000000001</v>
      </c>
      <c r="G173" s="31">
        <v>668.46600000000001</v>
      </c>
      <c r="H173" s="35"/>
      <c r="I173" s="7"/>
      <c r="J173" s="7"/>
      <c r="K173" s="13">
        <f>E173/$F$181*100</f>
        <v>0</v>
      </c>
      <c r="L173" s="13">
        <f>F173/$F$181*100</f>
        <v>1.440687724740175E-2</v>
      </c>
      <c r="M173" s="13"/>
      <c r="N173" s="13">
        <f>H173/$F$181*100</f>
        <v>0</v>
      </c>
    </row>
    <row r="174" spans="1:14" ht="75" customHeight="1" x14ac:dyDescent="0.2">
      <c r="A174" s="20" t="s">
        <v>424</v>
      </c>
      <c r="B174" s="50" t="s">
        <v>473</v>
      </c>
      <c r="C174" s="34">
        <f t="shared" si="133"/>
        <v>0</v>
      </c>
      <c r="D174" s="31"/>
      <c r="E174" s="35">
        <v>0</v>
      </c>
      <c r="F174" s="34"/>
      <c r="G174" s="31">
        <v>4239.6809999999996</v>
      </c>
      <c r="H174" s="35">
        <v>0</v>
      </c>
      <c r="I174" s="7"/>
      <c r="J174" s="7"/>
      <c r="K174" s="13"/>
      <c r="L174" s="13">
        <f>F174/$F$181*100</f>
        <v>0</v>
      </c>
      <c r="M174" s="13"/>
      <c r="N174" s="13">
        <f>H174/$F$181*100</f>
        <v>0</v>
      </c>
    </row>
    <row r="175" spans="1:14" ht="69" customHeight="1" x14ac:dyDescent="0.2">
      <c r="A175" s="20" t="s">
        <v>426</v>
      </c>
      <c r="B175" s="50" t="s">
        <v>474</v>
      </c>
      <c r="C175" s="34">
        <f t="shared" si="133"/>
        <v>0</v>
      </c>
      <c r="D175" s="31"/>
      <c r="E175" s="35"/>
      <c r="F175" s="34">
        <f t="shared" ref="F175:F176" si="134">G175+H175</f>
        <v>0</v>
      </c>
      <c r="G175" s="31"/>
      <c r="H175" s="35"/>
      <c r="I175" s="7"/>
      <c r="J175" s="7"/>
      <c r="K175" s="13"/>
      <c r="L175" s="13"/>
      <c r="M175" s="13"/>
      <c r="N175" s="13"/>
    </row>
    <row r="176" spans="1:14" ht="78" customHeight="1" x14ac:dyDescent="0.2">
      <c r="A176" s="20" t="s">
        <v>427</v>
      </c>
      <c r="B176" s="50" t="s">
        <v>475</v>
      </c>
      <c r="C176" s="34">
        <f t="shared" si="133"/>
        <v>0</v>
      </c>
      <c r="D176" s="31"/>
      <c r="E176" s="35"/>
      <c r="F176" s="34">
        <f t="shared" si="134"/>
        <v>0</v>
      </c>
      <c r="G176" s="31"/>
      <c r="H176" s="35"/>
      <c r="I176" s="7"/>
      <c r="J176" s="7"/>
      <c r="K176" s="13"/>
      <c r="L176" s="13"/>
      <c r="M176" s="13"/>
      <c r="N176" s="13"/>
    </row>
    <row r="177" spans="1:14" s="29" customFormat="1" ht="68.25" customHeight="1" x14ac:dyDescent="0.2">
      <c r="A177" s="113" t="s">
        <v>172</v>
      </c>
      <c r="B177" s="108" t="s">
        <v>476</v>
      </c>
      <c r="C177" s="110">
        <f>SUM(C178:C180)</f>
        <v>0</v>
      </c>
      <c r="D177" s="109">
        <f>SUM(D178:D180)</f>
        <v>0</v>
      </c>
      <c r="E177" s="110">
        <f>SUM(E178:E180)</f>
        <v>0</v>
      </c>
      <c r="F177" s="110">
        <f>SUM(F178:F180)</f>
        <v>-4554.2839999999997</v>
      </c>
      <c r="G177" s="109">
        <f t="shared" ref="G177:H177" si="135">SUM(G178:G180)</f>
        <v>-4554.2939999999999</v>
      </c>
      <c r="H177" s="110">
        <f t="shared" si="135"/>
        <v>-4239.6810000000005</v>
      </c>
      <c r="I177" s="110">
        <f t="shared" ref="I177" si="136">SUM(I178:I180)</f>
        <v>0</v>
      </c>
      <c r="J177" s="110">
        <f t="shared" ref="J177" si="137">SUM(J178:J180)</f>
        <v>0</v>
      </c>
      <c r="K177" s="110">
        <f t="shared" ref="K177" si="138">SUM(K178:K180)</f>
        <v>0</v>
      </c>
      <c r="L177" s="110">
        <f t="shared" ref="L177:N177" si="139">SUM(L179:L180)</f>
        <v>0</v>
      </c>
      <c r="M177" s="110">
        <f>SUM(M178:M180)</f>
        <v>-9.8154812072084902E-2</v>
      </c>
      <c r="N177" s="110">
        <f t="shared" si="139"/>
        <v>0</v>
      </c>
    </row>
    <row r="178" spans="1:14" ht="63.75" customHeight="1" x14ac:dyDescent="0.2">
      <c r="A178" s="20" t="s">
        <v>429</v>
      </c>
      <c r="B178" s="50" t="s">
        <v>477</v>
      </c>
      <c r="C178" s="31">
        <f t="shared" si="133"/>
        <v>0</v>
      </c>
      <c r="D178" s="31">
        <v>0</v>
      </c>
      <c r="E178" s="35"/>
      <c r="F178" s="31">
        <f>G178+H178+0.01</f>
        <v>-4554.2839999999997</v>
      </c>
      <c r="G178" s="31">
        <v>-4554.2939999999999</v>
      </c>
      <c r="H178" s="35"/>
      <c r="I178" s="7"/>
      <c r="J178" s="7"/>
      <c r="K178" s="7"/>
      <c r="L178" s="9">
        <v>0</v>
      </c>
      <c r="M178" s="13">
        <f>G178/$F$181*100</f>
        <v>-9.8154812072084902E-2</v>
      </c>
      <c r="N178" s="13">
        <f>H178/$F$181*100</f>
        <v>0</v>
      </c>
    </row>
    <row r="179" spans="1:14" ht="63.75" customHeight="1" x14ac:dyDescent="0.2">
      <c r="A179" s="20" t="s">
        <v>428</v>
      </c>
      <c r="B179" s="50" t="s">
        <v>478</v>
      </c>
      <c r="C179" s="31">
        <f t="shared" si="133"/>
        <v>0</v>
      </c>
      <c r="D179" s="31"/>
      <c r="E179" s="35">
        <v>0</v>
      </c>
      <c r="F179" s="31"/>
      <c r="G179" s="31"/>
      <c r="H179" s="35">
        <v>-3669.143</v>
      </c>
      <c r="I179" s="7"/>
      <c r="J179" s="7"/>
      <c r="K179" s="7"/>
      <c r="L179" s="13">
        <f>F179/$F$181*100</f>
        <v>0</v>
      </c>
      <c r="M179" s="13">
        <f>G179/$F$181*100</f>
        <v>0</v>
      </c>
      <c r="N179" s="13">
        <v>0</v>
      </c>
    </row>
    <row r="180" spans="1:14" ht="61.5" customHeight="1" x14ac:dyDescent="0.2">
      <c r="A180" s="20" t="s">
        <v>479</v>
      </c>
      <c r="B180" s="50" t="s">
        <v>480</v>
      </c>
      <c r="C180" s="31">
        <f t="shared" si="133"/>
        <v>0</v>
      </c>
      <c r="D180" s="31"/>
      <c r="E180" s="35">
        <v>0</v>
      </c>
      <c r="F180" s="31"/>
      <c r="G180" s="31"/>
      <c r="H180" s="35">
        <v>-570.53800000000001</v>
      </c>
      <c r="I180" s="7"/>
      <c r="J180" s="7"/>
      <c r="K180" s="7"/>
      <c r="L180" s="13"/>
      <c r="M180" s="13"/>
      <c r="N180" s="13"/>
    </row>
    <row r="181" spans="1:14" ht="22.5" customHeight="1" x14ac:dyDescent="0.2">
      <c r="A181" s="17" t="s">
        <v>136</v>
      </c>
      <c r="B181" s="82" t="s">
        <v>135</v>
      </c>
      <c r="C181" s="37">
        <f t="shared" ref="C181:H181" si="140">C9+C129</f>
        <v>4481580.754999999</v>
      </c>
      <c r="D181" s="37">
        <f t="shared" si="140"/>
        <v>4876261.7549999999</v>
      </c>
      <c r="E181" s="36">
        <f t="shared" si="140"/>
        <v>1175749</v>
      </c>
      <c r="F181" s="37">
        <f t="shared" si="140"/>
        <v>4639909.0414999994</v>
      </c>
      <c r="G181" s="37">
        <f t="shared" si="140"/>
        <v>4924821.5084999986</v>
      </c>
      <c r="H181" s="37">
        <f t="shared" si="140"/>
        <v>1063408.6669999999</v>
      </c>
      <c r="I181" s="8">
        <f>F181/C181*100</f>
        <v>103.53286697608554</v>
      </c>
      <c r="J181" s="8">
        <f t="shared" si="87"/>
        <v>100.99583976291278</v>
      </c>
      <c r="K181" s="8">
        <f>H181/E181*100</f>
        <v>90.44521126532959</v>
      </c>
      <c r="L181" s="21">
        <f>L9+L129</f>
        <v>100</v>
      </c>
      <c r="M181" s="21">
        <f>M9+M129</f>
        <v>96.18124453701104</v>
      </c>
      <c r="N181" s="10">
        <f>N9+N129</f>
        <v>3.804346215005431</v>
      </c>
    </row>
  </sheetData>
  <mergeCells count="21">
    <mergeCell ref="C5:C7"/>
    <mergeCell ref="A4:N4"/>
    <mergeCell ref="A5:A7"/>
    <mergeCell ref="B5:B7"/>
    <mergeCell ref="D5:E5"/>
    <mergeCell ref="K6:K7"/>
    <mergeCell ref="D6:D7"/>
    <mergeCell ref="L5:N5"/>
    <mergeCell ref="L6:L7"/>
    <mergeCell ref="F5:F7"/>
    <mergeCell ref="E6:E7"/>
    <mergeCell ref="L1:N1"/>
    <mergeCell ref="L2:N2"/>
    <mergeCell ref="N6:N7"/>
    <mergeCell ref="G5:H5"/>
    <mergeCell ref="G6:G7"/>
    <mergeCell ref="I5:K5"/>
    <mergeCell ref="H6:H7"/>
    <mergeCell ref="M6:M7"/>
    <mergeCell ref="J6:J7"/>
    <mergeCell ref="I6:I7"/>
  </mergeCells>
  <phoneticPr fontId="9" type="noConversion"/>
  <pageMargins left="0" right="0" top="0.59055118110236227" bottom="0" header="0.51181102362204722" footer="0.51181102362204722"/>
  <pageSetup paperSize="9" scale="81" fitToHeight="19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F191"/>
  <sheetViews>
    <sheetView workbookViewId="0">
      <selection activeCell="F71" sqref="F71"/>
    </sheetView>
  </sheetViews>
  <sheetFormatPr defaultColWidth="9.140625" defaultRowHeight="12.75" x14ac:dyDescent="0.2"/>
  <cols>
    <col min="1" max="1" width="24.7109375" style="2" customWidth="1"/>
    <col min="2" max="2" width="48.28515625" style="60" customWidth="1"/>
    <col min="3" max="3" width="12.7109375" style="38" customWidth="1"/>
    <col min="4" max="4" width="13.42578125" style="38" customWidth="1"/>
    <col min="5" max="5" width="8.7109375" style="1" customWidth="1"/>
    <col min="6" max="16384" width="9.140625" style="1"/>
  </cols>
  <sheetData>
    <row r="2" spans="1:6" ht="18" customHeight="1" x14ac:dyDescent="0.2">
      <c r="A2" s="2" t="s">
        <v>123</v>
      </c>
      <c r="D2" s="38" t="s">
        <v>150</v>
      </c>
    </row>
    <row r="3" spans="1:6" ht="12.75" customHeight="1" x14ac:dyDescent="0.2"/>
    <row r="4" spans="1:6" ht="18" customHeight="1" x14ac:dyDescent="0.3">
      <c r="A4" s="156" t="s">
        <v>377</v>
      </c>
      <c r="B4" s="156"/>
      <c r="C4" s="156"/>
      <c r="D4" s="156"/>
      <c r="E4" s="156"/>
    </row>
    <row r="5" spans="1:6" ht="36.75" customHeight="1" x14ac:dyDescent="0.2">
      <c r="A5" s="86" t="s">
        <v>64</v>
      </c>
      <c r="B5" s="87" t="s">
        <v>66</v>
      </c>
      <c r="C5" s="89" t="s">
        <v>374</v>
      </c>
      <c r="D5" s="90" t="s">
        <v>375</v>
      </c>
      <c r="E5" s="85" t="s">
        <v>376</v>
      </c>
    </row>
    <row r="6" spans="1:6" ht="13.5" customHeight="1" x14ac:dyDescent="0.2">
      <c r="A6" s="4">
        <v>1</v>
      </c>
      <c r="B6" s="61">
        <v>2</v>
      </c>
      <c r="C6" s="39">
        <v>4</v>
      </c>
      <c r="D6" s="39">
        <v>7</v>
      </c>
      <c r="E6" s="4">
        <v>10</v>
      </c>
    </row>
    <row r="7" spans="1:6" s="23" customFormat="1" ht="15.75" x14ac:dyDescent="0.25">
      <c r="A7" s="30" t="s">
        <v>25</v>
      </c>
      <c r="B7" s="62" t="s">
        <v>91</v>
      </c>
      <c r="C7" s="91">
        <f>C8+C20+C29+C41+C46+C50+C71+C73+C82+C98+C121+C14</f>
        <v>1976.5651</v>
      </c>
      <c r="D7" s="91">
        <f>D8+D20+D29+D41+D46+D50+D71+D73+D82+D98+D121+D14</f>
        <v>2168.2849134999997</v>
      </c>
      <c r="E7" s="92">
        <f t="shared" ref="E7:E22" si="0">D7/C7*100</f>
        <v>109.69964578955683</v>
      </c>
      <c r="F7" s="88"/>
    </row>
    <row r="8" spans="1:6" s="23" customFormat="1" ht="15.75" x14ac:dyDescent="0.25">
      <c r="A8" s="30" t="s">
        <v>60</v>
      </c>
      <c r="B8" s="62" t="s">
        <v>65</v>
      </c>
      <c r="C8" s="91">
        <f>'за 2017 год'!D10/1000</f>
        <v>1283.94</v>
      </c>
      <c r="D8" s="91">
        <f>'за 2017 год'!G10/1000</f>
        <v>1341.0854119999997</v>
      </c>
      <c r="E8" s="92">
        <f t="shared" si="0"/>
        <v>104.45078523918561</v>
      </c>
    </row>
    <row r="9" spans="1:6" hidden="1" x14ac:dyDescent="0.2">
      <c r="A9" s="16" t="s">
        <v>26</v>
      </c>
      <c r="B9" s="59" t="s">
        <v>27</v>
      </c>
      <c r="C9" s="34">
        <f t="shared" ref="C9:D9" si="1">C10+C11+C12+C13</f>
        <v>1265720.8</v>
      </c>
      <c r="D9" s="34">
        <f t="shared" si="1"/>
        <v>1293083.0808499998</v>
      </c>
      <c r="E9" s="7">
        <f t="shared" si="0"/>
        <v>102.16179435859787</v>
      </c>
    </row>
    <row r="10" spans="1:6" ht="63.75" hidden="1" x14ac:dyDescent="0.2">
      <c r="A10" s="4" t="s">
        <v>70</v>
      </c>
      <c r="B10" s="50" t="s">
        <v>202</v>
      </c>
      <c r="C10" s="31">
        <v>1246114.8</v>
      </c>
      <c r="D10" s="31">
        <v>1268278.9615499999</v>
      </c>
      <c r="E10" s="7">
        <f t="shared" si="0"/>
        <v>101.7786612878685</v>
      </c>
    </row>
    <row r="11" spans="1:6" ht="102" hidden="1" x14ac:dyDescent="0.2">
      <c r="A11" s="4" t="s">
        <v>181</v>
      </c>
      <c r="B11" s="58" t="s">
        <v>203</v>
      </c>
      <c r="C11" s="31">
        <v>383</v>
      </c>
      <c r="D11" s="31">
        <v>753.54129999999998</v>
      </c>
      <c r="E11" s="7">
        <f t="shared" si="0"/>
        <v>196.74707571801565</v>
      </c>
    </row>
    <row r="12" spans="1:6" ht="38.25" hidden="1" x14ac:dyDescent="0.2">
      <c r="A12" s="4" t="s">
        <v>28</v>
      </c>
      <c r="B12" s="50" t="s">
        <v>373</v>
      </c>
      <c r="C12" s="31">
        <v>1096</v>
      </c>
      <c r="D12" s="31">
        <v>1007.615</v>
      </c>
      <c r="E12" s="7">
        <f t="shared" si="0"/>
        <v>91.935675182481759</v>
      </c>
    </row>
    <row r="13" spans="1:6" ht="76.5" hidden="1" x14ac:dyDescent="0.2">
      <c r="A13" s="4" t="s">
        <v>29</v>
      </c>
      <c r="B13" s="63" t="s">
        <v>372</v>
      </c>
      <c r="C13" s="31">
        <v>18127</v>
      </c>
      <c r="D13" s="31">
        <v>23042.963</v>
      </c>
      <c r="E13" s="7">
        <f t="shared" si="0"/>
        <v>127.1195619793678</v>
      </c>
    </row>
    <row r="14" spans="1:6" s="29" customFormat="1" ht="38.25" x14ac:dyDescent="0.25">
      <c r="A14" s="46" t="s">
        <v>204</v>
      </c>
      <c r="B14" s="64" t="s">
        <v>205</v>
      </c>
      <c r="C14" s="91">
        <f>'за 2017 год'!D16/1000</f>
        <v>9.907</v>
      </c>
      <c r="D14" s="91">
        <f>'за 2017 год'!G16/1000</f>
        <v>10.155297000000001</v>
      </c>
      <c r="E14" s="92">
        <f t="shared" si="0"/>
        <v>102.50627838901787</v>
      </c>
    </row>
    <row r="15" spans="1:6" ht="25.5" hidden="1" x14ac:dyDescent="0.2">
      <c r="A15" s="18" t="s">
        <v>206</v>
      </c>
      <c r="B15" s="59" t="s">
        <v>207</v>
      </c>
      <c r="C15" s="31">
        <f>SUM(C16:C19)</f>
        <v>20974</v>
      </c>
      <c r="D15" s="31">
        <f>SUM(D16:D19)</f>
        <v>21540.095999999998</v>
      </c>
      <c r="E15" s="7">
        <f t="shared" si="0"/>
        <v>102.69903690283206</v>
      </c>
    </row>
    <row r="16" spans="1:6" ht="76.5" hidden="1" x14ac:dyDescent="0.2">
      <c r="A16" s="84" t="s">
        <v>208</v>
      </c>
      <c r="B16" s="65" t="s">
        <v>371</v>
      </c>
      <c r="C16" s="31">
        <v>9438</v>
      </c>
      <c r="D16" s="31">
        <v>7508.9380000000001</v>
      </c>
      <c r="E16" s="7">
        <f t="shared" si="0"/>
        <v>79.560690824327182</v>
      </c>
    </row>
    <row r="17" spans="1:5" ht="89.25" hidden="1" x14ac:dyDescent="0.2">
      <c r="A17" s="84" t="s">
        <v>209</v>
      </c>
      <c r="B17" s="65" t="s">
        <v>370</v>
      </c>
      <c r="C17" s="31">
        <v>147</v>
      </c>
      <c r="D17" s="31">
        <v>203.422</v>
      </c>
      <c r="E17" s="7">
        <f t="shared" si="0"/>
        <v>138.38231292517008</v>
      </c>
    </row>
    <row r="18" spans="1:5" ht="76.5" hidden="1" x14ac:dyDescent="0.2">
      <c r="A18" s="84" t="s">
        <v>210</v>
      </c>
      <c r="B18" s="66" t="s">
        <v>369</v>
      </c>
      <c r="C18" s="31">
        <v>10823</v>
      </c>
      <c r="D18" s="31">
        <v>14793.513000000001</v>
      </c>
      <c r="E18" s="7">
        <f t="shared" si="0"/>
        <v>136.68588191813731</v>
      </c>
    </row>
    <row r="19" spans="1:5" ht="76.5" hidden="1" x14ac:dyDescent="0.2">
      <c r="A19" s="84" t="s">
        <v>211</v>
      </c>
      <c r="B19" s="66" t="s">
        <v>368</v>
      </c>
      <c r="C19" s="31">
        <v>566</v>
      </c>
      <c r="D19" s="31">
        <v>-965.77700000000004</v>
      </c>
      <c r="E19" s="7">
        <f t="shared" si="0"/>
        <v>-170.63197879858657</v>
      </c>
    </row>
    <row r="20" spans="1:5" s="23" customFormat="1" ht="15.75" x14ac:dyDescent="0.25">
      <c r="A20" s="30" t="s">
        <v>30</v>
      </c>
      <c r="B20" s="62" t="s">
        <v>31</v>
      </c>
      <c r="C20" s="91">
        <f>'за 2017 год'!D22/1000</f>
        <v>51.033999999999999</v>
      </c>
      <c r="D20" s="91">
        <f>'за 2017 год'!G22/1000</f>
        <v>56.592387000000002</v>
      </c>
      <c r="E20" s="92">
        <f t="shared" si="0"/>
        <v>110.89153701453934</v>
      </c>
    </row>
    <row r="21" spans="1:5" ht="25.5" hidden="1" x14ac:dyDescent="0.2">
      <c r="A21" s="16" t="s">
        <v>67</v>
      </c>
      <c r="B21" s="59" t="s">
        <v>92</v>
      </c>
      <c r="C21" s="34">
        <f t="shared" ref="C21" si="2">C22+C24+C25</f>
        <v>36669</v>
      </c>
      <c r="D21" s="34">
        <f>SUM(D22:D25)</f>
        <v>37949.142</v>
      </c>
      <c r="E21" s="7">
        <f t="shared" si="0"/>
        <v>103.4910742043688</v>
      </c>
    </row>
    <row r="22" spans="1:5" ht="25.5" hidden="1" x14ac:dyDescent="0.2">
      <c r="A22" s="4" t="s">
        <v>317</v>
      </c>
      <c r="B22" s="50" t="s">
        <v>93</v>
      </c>
      <c r="C22" s="31">
        <v>31128</v>
      </c>
      <c r="D22" s="31">
        <v>32099.988000000001</v>
      </c>
      <c r="E22" s="7">
        <f t="shared" si="0"/>
        <v>103.12255204317657</v>
      </c>
    </row>
    <row r="23" spans="1:5" ht="38.25" hidden="1" x14ac:dyDescent="0.2">
      <c r="A23" s="83" t="s">
        <v>214</v>
      </c>
      <c r="B23" s="67" t="s">
        <v>213</v>
      </c>
      <c r="C23" s="31">
        <v>0</v>
      </c>
      <c r="D23" s="31">
        <v>47.045999999999999</v>
      </c>
      <c r="E23" s="7"/>
    </row>
    <row r="24" spans="1:5" ht="38.25" hidden="1" x14ac:dyDescent="0.2">
      <c r="A24" s="4" t="s">
        <v>340</v>
      </c>
      <c r="B24" s="50" t="s">
        <v>94</v>
      </c>
      <c r="C24" s="31">
        <v>4195</v>
      </c>
      <c r="D24" s="31">
        <f>4608.28+0.9</f>
        <v>4609.1799999999994</v>
      </c>
      <c r="E24" s="7">
        <f t="shared" ref="E24:E31" si="3">D24/C24*100</f>
        <v>109.87318235995231</v>
      </c>
    </row>
    <row r="25" spans="1:5" ht="38.25" hidden="1" x14ac:dyDescent="0.2">
      <c r="A25" s="4" t="s">
        <v>152</v>
      </c>
      <c r="B25" s="50" t="s">
        <v>322</v>
      </c>
      <c r="C25" s="31">
        <v>1346</v>
      </c>
      <c r="D25" s="31">
        <v>1192.9280000000001</v>
      </c>
      <c r="E25" s="7">
        <f t="shared" si="3"/>
        <v>88.627637444279344</v>
      </c>
    </row>
    <row r="26" spans="1:5" ht="25.5" hidden="1" x14ac:dyDescent="0.2">
      <c r="A26" s="16" t="s">
        <v>341</v>
      </c>
      <c r="B26" s="59" t="s">
        <v>32</v>
      </c>
      <c r="C26" s="35">
        <v>9121</v>
      </c>
      <c r="D26" s="35">
        <f>9601.275+10.637</f>
        <v>9611.9120000000003</v>
      </c>
      <c r="E26" s="7">
        <f t="shared" si="3"/>
        <v>105.38221686218617</v>
      </c>
    </row>
    <row r="27" spans="1:5" hidden="1" x14ac:dyDescent="0.2">
      <c r="A27" s="16" t="s">
        <v>342</v>
      </c>
      <c r="B27" s="59" t="s">
        <v>95</v>
      </c>
      <c r="C27" s="35">
        <v>182</v>
      </c>
      <c r="D27" s="35">
        <f>182.086-0.074</f>
        <v>182.012</v>
      </c>
      <c r="E27" s="7">
        <f t="shared" si="3"/>
        <v>100.00659340659341</v>
      </c>
    </row>
    <row r="28" spans="1:5" ht="25.5" hidden="1" x14ac:dyDescent="0.2">
      <c r="A28" s="4" t="s">
        <v>343</v>
      </c>
      <c r="B28" s="50" t="s">
        <v>316</v>
      </c>
      <c r="C28" s="31">
        <v>2606</v>
      </c>
      <c r="D28" s="31">
        <v>2159.7440000000001</v>
      </c>
      <c r="E28" s="7">
        <f t="shared" si="3"/>
        <v>82.875825019186493</v>
      </c>
    </row>
    <row r="29" spans="1:5" s="23" customFormat="1" ht="15.75" x14ac:dyDescent="0.25">
      <c r="A29" s="30" t="s">
        <v>33</v>
      </c>
      <c r="B29" s="62" t="s">
        <v>34</v>
      </c>
      <c r="C29" s="91">
        <f>'за 2017 год'!D31/1000</f>
        <v>22.138000000000002</v>
      </c>
      <c r="D29" s="91">
        <f>'за 2017 год'!G31/1000</f>
        <v>29.117442999999998</v>
      </c>
      <c r="E29" s="92">
        <f t="shared" si="3"/>
        <v>131.52698075706928</v>
      </c>
    </row>
    <row r="30" spans="1:5" hidden="1" x14ac:dyDescent="0.2">
      <c r="A30" s="4" t="s">
        <v>57</v>
      </c>
      <c r="B30" s="59" t="s">
        <v>35</v>
      </c>
      <c r="C30" s="34">
        <f>C31+C32</f>
        <v>384</v>
      </c>
      <c r="D30" s="34">
        <f>D31+D32</f>
        <v>322.61900000000003</v>
      </c>
      <c r="E30" s="7">
        <f t="shared" si="3"/>
        <v>84.015364583333337</v>
      </c>
    </row>
    <row r="31" spans="1:5" ht="38.25" hidden="1" x14ac:dyDescent="0.2">
      <c r="A31" s="4" t="s">
        <v>62</v>
      </c>
      <c r="B31" s="50" t="s">
        <v>297</v>
      </c>
      <c r="C31" s="31">
        <v>384</v>
      </c>
      <c r="D31" s="31">
        <v>322.61900000000003</v>
      </c>
      <c r="E31" s="7">
        <f t="shared" si="3"/>
        <v>84.015364583333337</v>
      </c>
    </row>
    <row r="32" spans="1:5" ht="38.25" hidden="1" x14ac:dyDescent="0.2">
      <c r="A32" s="4" t="s">
        <v>129</v>
      </c>
      <c r="B32" s="50" t="s">
        <v>296</v>
      </c>
      <c r="C32" s="31"/>
      <c r="D32" s="31"/>
      <c r="E32" s="7"/>
    </row>
    <row r="33" spans="1:5" ht="38.25" hidden="1" x14ac:dyDescent="0.2">
      <c r="A33" s="4" t="s">
        <v>245</v>
      </c>
      <c r="B33" s="50" t="s">
        <v>295</v>
      </c>
      <c r="C33" s="31"/>
      <c r="D33" s="31"/>
      <c r="E33" s="7"/>
    </row>
    <row r="34" spans="1:5" hidden="1" x14ac:dyDescent="0.2">
      <c r="A34" s="16" t="s">
        <v>55</v>
      </c>
      <c r="B34" s="59" t="s">
        <v>36</v>
      </c>
      <c r="C34" s="34">
        <f>SUM(C35:C39)</f>
        <v>4357</v>
      </c>
      <c r="D34" s="34">
        <f>SUM(D35:D40)</f>
        <v>5123.3459999999995</v>
      </c>
      <c r="E34" s="7">
        <f>D34/C34*100</f>
        <v>117.58884553591919</v>
      </c>
    </row>
    <row r="35" spans="1:5" ht="38.25" hidden="1" x14ac:dyDescent="0.2">
      <c r="A35" s="4" t="s">
        <v>219</v>
      </c>
      <c r="B35" s="50" t="s">
        <v>289</v>
      </c>
      <c r="C35" s="31">
        <v>4261</v>
      </c>
      <c r="D35" s="31">
        <v>5053.7039999999997</v>
      </c>
      <c r="E35" s="7">
        <f>D35/C35*100</f>
        <v>118.60370804975358</v>
      </c>
    </row>
    <row r="36" spans="1:5" ht="38.25" hidden="1" x14ac:dyDescent="0.2">
      <c r="A36" s="4" t="s">
        <v>220</v>
      </c>
      <c r="B36" s="50" t="s">
        <v>290</v>
      </c>
      <c r="C36" s="31"/>
      <c r="D36" s="31"/>
      <c r="E36" s="7"/>
    </row>
    <row r="37" spans="1:5" ht="38.25" hidden="1" x14ac:dyDescent="0.2">
      <c r="A37" s="4" t="s">
        <v>223</v>
      </c>
      <c r="B37" s="50" t="s">
        <v>291</v>
      </c>
      <c r="C37" s="31"/>
      <c r="D37" s="31"/>
      <c r="E37" s="7"/>
    </row>
    <row r="38" spans="1:5" ht="38.25" hidden="1" x14ac:dyDescent="0.2">
      <c r="A38" s="4" t="s">
        <v>221</v>
      </c>
      <c r="B38" s="50" t="s">
        <v>292</v>
      </c>
      <c r="C38" s="31">
        <v>96</v>
      </c>
      <c r="D38" s="31">
        <v>69.641999999999996</v>
      </c>
      <c r="E38" s="7">
        <f>D38/C38*100</f>
        <v>72.543749999999989</v>
      </c>
    </row>
    <row r="39" spans="1:5" ht="38.25" hidden="1" x14ac:dyDescent="0.2">
      <c r="A39" s="4" t="s">
        <v>222</v>
      </c>
      <c r="B39" s="50" t="s">
        <v>293</v>
      </c>
      <c r="C39" s="31"/>
      <c r="D39" s="31"/>
      <c r="E39" s="7"/>
    </row>
    <row r="40" spans="1:5" ht="38.25" hidden="1" x14ac:dyDescent="0.2">
      <c r="A40" s="4" t="s">
        <v>224</v>
      </c>
      <c r="B40" s="50" t="s">
        <v>294</v>
      </c>
      <c r="C40" s="31"/>
      <c r="D40" s="31"/>
      <c r="E40" s="7"/>
    </row>
    <row r="41" spans="1:5" s="23" customFormat="1" ht="15.75" x14ac:dyDescent="0.25">
      <c r="A41" s="30" t="s">
        <v>37</v>
      </c>
      <c r="B41" s="62" t="s">
        <v>124</v>
      </c>
      <c r="C41" s="91">
        <f>'за 2017 год'!D43/1000</f>
        <v>3.3730000000000002</v>
      </c>
      <c r="D41" s="91">
        <f>'за 2017 год'!G43/1000</f>
        <v>4.4086069999999999</v>
      </c>
      <c r="E41" s="92">
        <f>D41/C41*100</f>
        <v>130.70284613104059</v>
      </c>
    </row>
    <row r="42" spans="1:5" ht="51" hidden="1" x14ac:dyDescent="0.2">
      <c r="A42" s="4" t="s">
        <v>38</v>
      </c>
      <c r="B42" s="50" t="s">
        <v>125</v>
      </c>
      <c r="C42" s="31">
        <v>2738</v>
      </c>
      <c r="D42" s="31">
        <v>3522.183</v>
      </c>
      <c r="E42" s="7">
        <f>D42/C42*100</f>
        <v>128.64072315558801</v>
      </c>
    </row>
    <row r="43" spans="1:5" ht="63.75" hidden="1" x14ac:dyDescent="0.2">
      <c r="A43" s="4" t="s">
        <v>130</v>
      </c>
      <c r="B43" s="50" t="s">
        <v>131</v>
      </c>
      <c r="C43" s="31"/>
      <c r="D43" s="31"/>
      <c r="E43" s="7"/>
    </row>
    <row r="44" spans="1:5" ht="63.75" hidden="1" x14ac:dyDescent="0.2">
      <c r="A44" s="4" t="s">
        <v>153</v>
      </c>
      <c r="B44" s="68" t="s">
        <v>154</v>
      </c>
      <c r="C44" s="31">
        <v>0</v>
      </c>
      <c r="D44" s="31">
        <v>0</v>
      </c>
      <c r="E44" s="7" t="e">
        <f>D44/C44*100</f>
        <v>#DIV/0!</v>
      </c>
    </row>
    <row r="45" spans="1:5" ht="25.5" hidden="1" x14ac:dyDescent="0.2">
      <c r="A45" s="4" t="s">
        <v>155</v>
      </c>
      <c r="B45" s="50" t="s">
        <v>156</v>
      </c>
      <c r="C45" s="31">
        <v>0</v>
      </c>
      <c r="D45" s="31">
        <v>0</v>
      </c>
      <c r="E45" s="7"/>
    </row>
    <row r="46" spans="1:5" s="23" customFormat="1" ht="38.25" x14ac:dyDescent="0.25">
      <c r="A46" s="30" t="s">
        <v>98</v>
      </c>
      <c r="B46" s="62" t="s">
        <v>99</v>
      </c>
      <c r="C46" s="91">
        <f>'за 2017 год'!D46/1000</f>
        <v>0</v>
      </c>
      <c r="D46" s="91">
        <f>'за 2017 год'!G46/1000</f>
        <v>0</v>
      </c>
      <c r="E46" s="92"/>
    </row>
    <row r="47" spans="1:5" ht="38.25" hidden="1" x14ac:dyDescent="0.2">
      <c r="A47" s="4" t="s">
        <v>100</v>
      </c>
      <c r="B47" s="50" t="s">
        <v>101</v>
      </c>
      <c r="C47" s="31">
        <v>0</v>
      </c>
      <c r="D47" s="31">
        <v>0</v>
      </c>
      <c r="E47" s="7"/>
    </row>
    <row r="48" spans="1:5" ht="63.75" hidden="1" x14ac:dyDescent="0.2">
      <c r="A48" s="4" t="s">
        <v>178</v>
      </c>
      <c r="B48" s="50" t="s">
        <v>179</v>
      </c>
      <c r="C48" s="31"/>
      <c r="D48" s="31">
        <v>0</v>
      </c>
      <c r="E48" s="7"/>
    </row>
    <row r="49" spans="1:5" ht="25.5" hidden="1" x14ac:dyDescent="0.2">
      <c r="A49" s="4" t="s">
        <v>344</v>
      </c>
      <c r="B49" s="50" t="s">
        <v>366</v>
      </c>
      <c r="C49" s="31">
        <v>0</v>
      </c>
      <c r="D49" s="31">
        <v>0.11700000000000001</v>
      </c>
      <c r="E49" s="7"/>
    </row>
    <row r="50" spans="1:5" s="29" customFormat="1" ht="51" x14ac:dyDescent="0.25">
      <c r="A50" s="47" t="s">
        <v>39</v>
      </c>
      <c r="B50" s="64" t="s">
        <v>137</v>
      </c>
      <c r="C50" s="91">
        <f>'за 2017 год'!D50/1000</f>
        <v>475.7731</v>
      </c>
      <c r="D50" s="91">
        <f>'за 2017 год'!G50/1000</f>
        <v>561.32631250000009</v>
      </c>
      <c r="E50" s="92">
        <f>D50/C50*100</f>
        <v>117.98193561174435</v>
      </c>
    </row>
    <row r="51" spans="1:5" ht="51" hidden="1" x14ac:dyDescent="0.2">
      <c r="A51" s="16" t="s">
        <v>190</v>
      </c>
      <c r="B51" s="69" t="s">
        <v>367</v>
      </c>
      <c r="C51" s="43">
        <v>1138.5</v>
      </c>
      <c r="D51" s="35">
        <v>1138.6320000000001</v>
      </c>
      <c r="E51" s="22"/>
    </row>
    <row r="52" spans="1:5" ht="38.25" hidden="1" x14ac:dyDescent="0.2">
      <c r="A52" s="16" t="s">
        <v>115</v>
      </c>
      <c r="B52" s="59" t="s">
        <v>116</v>
      </c>
      <c r="C52" s="35">
        <v>1.5</v>
      </c>
      <c r="D52" s="35">
        <v>0.98199999999999998</v>
      </c>
      <c r="E52" s="7">
        <f>D52/C52*100</f>
        <v>65.466666666666669</v>
      </c>
    </row>
    <row r="53" spans="1:5" ht="89.25" hidden="1" x14ac:dyDescent="0.2">
      <c r="A53" s="16" t="s">
        <v>40</v>
      </c>
      <c r="B53" s="59" t="s">
        <v>323</v>
      </c>
      <c r="C53" s="34">
        <f>C54+C59</f>
        <v>419116</v>
      </c>
      <c r="D53" s="34">
        <f>D54+D59+D58</f>
        <v>458669.17099999997</v>
      </c>
      <c r="E53" s="7">
        <f>D53/C53*100</f>
        <v>109.43728490441787</v>
      </c>
    </row>
    <row r="54" spans="1:5" ht="63.75" hidden="1" x14ac:dyDescent="0.2">
      <c r="A54" s="16" t="s">
        <v>89</v>
      </c>
      <c r="B54" s="59" t="s">
        <v>126</v>
      </c>
      <c r="C54" s="34">
        <f>C55+C56+C57</f>
        <v>398762</v>
      </c>
      <c r="D54" s="34">
        <f>SUM(D55:D57)</f>
        <v>435223.23699999996</v>
      </c>
      <c r="E54" s="7">
        <f>D54/C54*100</f>
        <v>109.14360871898525</v>
      </c>
    </row>
    <row r="55" spans="1:5" ht="89.25" hidden="1" x14ac:dyDescent="0.2">
      <c r="A55" s="4" t="s">
        <v>225</v>
      </c>
      <c r="B55" s="50" t="s">
        <v>298</v>
      </c>
      <c r="C55" s="31">
        <v>365775</v>
      </c>
      <c r="D55" s="31">
        <v>387111.39600000001</v>
      </c>
      <c r="E55" s="7">
        <f>D55/C55*100</f>
        <v>105.83320237851139</v>
      </c>
    </row>
    <row r="56" spans="1:5" ht="76.5" hidden="1" x14ac:dyDescent="0.2">
      <c r="A56" s="4" t="s">
        <v>226</v>
      </c>
      <c r="B56" s="50" t="s">
        <v>299</v>
      </c>
      <c r="C56" s="31">
        <v>1650</v>
      </c>
      <c r="D56" s="31">
        <v>2294.0450000000001</v>
      </c>
      <c r="E56" s="7">
        <f>D56/C56*100</f>
        <v>139.0330303030303</v>
      </c>
    </row>
    <row r="57" spans="1:5" ht="76.5" hidden="1" x14ac:dyDescent="0.2">
      <c r="A57" s="4" t="s">
        <v>227</v>
      </c>
      <c r="B57" s="50" t="s">
        <v>300</v>
      </c>
      <c r="C57" s="31">
        <v>31337</v>
      </c>
      <c r="D57" s="31">
        <v>45817.796000000002</v>
      </c>
      <c r="E57" s="7"/>
    </row>
    <row r="58" spans="1:5" ht="89.25" hidden="1" x14ac:dyDescent="0.2">
      <c r="A58" s="4" t="s">
        <v>345</v>
      </c>
      <c r="B58" s="50" t="s">
        <v>324</v>
      </c>
      <c r="C58" s="31">
        <v>303</v>
      </c>
      <c r="D58" s="31">
        <v>325.13600000000002</v>
      </c>
      <c r="E58" s="7">
        <f>D58/C58*100</f>
        <v>107.30561056105611</v>
      </c>
    </row>
    <row r="59" spans="1:5" ht="89.25" hidden="1" x14ac:dyDescent="0.2">
      <c r="A59" s="16" t="s">
        <v>127</v>
      </c>
      <c r="B59" s="59" t="s">
        <v>325</v>
      </c>
      <c r="C59" s="34">
        <f>C60</f>
        <v>20354</v>
      </c>
      <c r="D59" s="34">
        <f>D60</f>
        <v>23120.797999999999</v>
      </c>
      <c r="E59" s="7">
        <f>D59/C59*100</f>
        <v>113.59338704922865</v>
      </c>
    </row>
    <row r="60" spans="1:5" ht="76.5" hidden="1" x14ac:dyDescent="0.2">
      <c r="A60" s="4" t="s">
        <v>58</v>
      </c>
      <c r="B60" s="50" t="s">
        <v>326</v>
      </c>
      <c r="C60" s="31">
        <v>20354</v>
      </c>
      <c r="D60" s="31">
        <v>23120.797999999999</v>
      </c>
      <c r="E60" s="7">
        <f>D60/C60*100</f>
        <v>113.59338704922865</v>
      </c>
    </row>
    <row r="61" spans="1:5" ht="76.5" hidden="1" x14ac:dyDescent="0.2">
      <c r="A61" s="3" t="s">
        <v>139</v>
      </c>
      <c r="B61" s="50" t="s">
        <v>327</v>
      </c>
      <c r="C61" s="31"/>
      <c r="D61" s="31"/>
      <c r="E61" s="7"/>
    </row>
    <row r="62" spans="1:5" ht="76.5" hidden="1" x14ac:dyDescent="0.2">
      <c r="A62" s="3" t="s">
        <v>244</v>
      </c>
      <c r="B62" s="50" t="s">
        <v>328</v>
      </c>
      <c r="C62" s="31"/>
      <c r="D62" s="31"/>
      <c r="E62" s="7"/>
    </row>
    <row r="63" spans="1:5" ht="51" hidden="1" x14ac:dyDescent="0.2">
      <c r="A63" s="4" t="s">
        <v>200</v>
      </c>
      <c r="B63" s="70" t="s">
        <v>329</v>
      </c>
      <c r="C63" s="31"/>
      <c r="D63" s="31"/>
      <c r="E63" s="7"/>
    </row>
    <row r="64" spans="1:5" ht="25.5" hidden="1" x14ac:dyDescent="0.2">
      <c r="A64" s="18" t="s">
        <v>109</v>
      </c>
      <c r="B64" s="59" t="s">
        <v>110</v>
      </c>
      <c r="C64" s="35">
        <f t="shared" ref="C64:D65" si="4">C65</f>
        <v>0</v>
      </c>
      <c r="D64" s="35">
        <f t="shared" si="4"/>
        <v>0</v>
      </c>
      <c r="E64" s="7" t="e">
        <f>D64/C64*100</f>
        <v>#DIV/0!</v>
      </c>
    </row>
    <row r="65" spans="1:5" ht="51" hidden="1" x14ac:dyDescent="0.2">
      <c r="A65" s="18" t="s">
        <v>111</v>
      </c>
      <c r="B65" s="59" t="s">
        <v>112</v>
      </c>
      <c r="C65" s="35">
        <f t="shared" si="4"/>
        <v>0</v>
      </c>
      <c r="D65" s="35">
        <f t="shared" si="4"/>
        <v>0</v>
      </c>
      <c r="E65" s="7" t="e">
        <f>D65/C65*100</f>
        <v>#DIV/0!</v>
      </c>
    </row>
    <row r="66" spans="1:5" ht="51" hidden="1" x14ac:dyDescent="0.2">
      <c r="A66" s="3" t="s">
        <v>113</v>
      </c>
      <c r="B66" s="50" t="s">
        <v>301</v>
      </c>
      <c r="C66" s="31">
        <v>0</v>
      </c>
      <c r="D66" s="31"/>
      <c r="E66" s="7" t="e">
        <f>D66/C66*100</f>
        <v>#DIV/0!</v>
      </c>
    </row>
    <row r="67" spans="1:5" ht="76.5" hidden="1" x14ac:dyDescent="0.2">
      <c r="A67" s="3" t="s">
        <v>159</v>
      </c>
      <c r="B67" s="50" t="s">
        <v>160</v>
      </c>
      <c r="C67" s="31">
        <f>C68</f>
        <v>438</v>
      </c>
      <c r="D67" s="31">
        <f>D68</f>
        <v>765.47500000000002</v>
      </c>
      <c r="E67" s="7"/>
    </row>
    <row r="68" spans="1:5" ht="76.5" hidden="1" x14ac:dyDescent="0.2">
      <c r="A68" s="3" t="s">
        <v>157</v>
      </c>
      <c r="B68" s="50" t="s">
        <v>158</v>
      </c>
      <c r="C68" s="31">
        <v>438</v>
      </c>
      <c r="D68" s="31">
        <v>765.47500000000002</v>
      </c>
      <c r="E68" s="7"/>
    </row>
    <row r="69" spans="1:5" ht="76.5" hidden="1" x14ac:dyDescent="0.2">
      <c r="A69" s="3" t="s">
        <v>148</v>
      </c>
      <c r="B69" s="50" t="s">
        <v>271</v>
      </c>
      <c r="C69" s="31"/>
      <c r="D69" s="31"/>
      <c r="E69" s="7"/>
    </row>
    <row r="70" spans="1:5" ht="76.5" hidden="1" x14ac:dyDescent="0.2">
      <c r="A70" s="3" t="s">
        <v>243</v>
      </c>
      <c r="B70" s="50" t="s">
        <v>272</v>
      </c>
      <c r="C70" s="31"/>
      <c r="D70" s="31"/>
      <c r="E70" s="7"/>
    </row>
    <row r="71" spans="1:5" s="23" customFormat="1" ht="25.5" x14ac:dyDescent="0.25">
      <c r="A71" s="30" t="s">
        <v>41</v>
      </c>
      <c r="B71" s="62" t="s">
        <v>42</v>
      </c>
      <c r="C71" s="91">
        <f>'за 2017 год'!D70/1000</f>
        <v>46.478999999999999</v>
      </c>
      <c r="D71" s="91">
        <f>'за 2017 год'!G70/1000</f>
        <v>41.743487999999999</v>
      </c>
      <c r="E71" s="92">
        <f>D71/C71*100</f>
        <v>89.811501968630992</v>
      </c>
    </row>
    <row r="72" spans="1:5" hidden="1" x14ac:dyDescent="0.2">
      <c r="A72" s="4" t="s">
        <v>43</v>
      </c>
      <c r="B72" s="50" t="s">
        <v>44</v>
      </c>
      <c r="C72" s="31">
        <v>106050</v>
      </c>
      <c r="D72" s="31">
        <v>119384.95699999999</v>
      </c>
      <c r="E72" s="7">
        <f>D72/C72*100</f>
        <v>112.57421687883074</v>
      </c>
    </row>
    <row r="73" spans="1:5" s="23" customFormat="1" ht="38.25" x14ac:dyDescent="0.25">
      <c r="A73" s="30" t="s">
        <v>128</v>
      </c>
      <c r="B73" s="62" t="s">
        <v>330</v>
      </c>
      <c r="C73" s="91">
        <f>'за 2017 год'!D72/1000</f>
        <v>3.8740000000000001</v>
      </c>
      <c r="D73" s="91">
        <f>'за 2017 год'!G72/1000</f>
        <v>5.9535599999999995</v>
      </c>
      <c r="E73" s="92">
        <f>D73/C73*100</f>
        <v>153.67991739803819</v>
      </c>
    </row>
    <row r="74" spans="1:5" s="42" customFormat="1" hidden="1" x14ac:dyDescent="0.2">
      <c r="A74" s="16" t="s">
        <v>199</v>
      </c>
      <c r="B74" s="71" t="s">
        <v>302</v>
      </c>
      <c r="C74" s="43">
        <f>C75+C76</f>
        <v>0</v>
      </c>
      <c r="D74" s="43"/>
      <c r="E74" s="44"/>
    </row>
    <row r="75" spans="1:5" ht="25.5" hidden="1" x14ac:dyDescent="0.2">
      <c r="A75" s="4" t="s">
        <v>273</v>
      </c>
      <c r="B75" s="50" t="s">
        <v>303</v>
      </c>
      <c r="C75" s="31">
        <v>0</v>
      </c>
      <c r="D75" s="31">
        <v>0</v>
      </c>
      <c r="E75" s="7"/>
    </row>
    <row r="76" spans="1:5" ht="25.5" hidden="1" x14ac:dyDescent="0.2">
      <c r="A76" s="4" t="s">
        <v>274</v>
      </c>
      <c r="B76" s="50" t="s">
        <v>304</v>
      </c>
      <c r="C76" s="31"/>
      <c r="D76" s="31"/>
      <c r="E76" s="7"/>
    </row>
    <row r="77" spans="1:5" ht="38.25" hidden="1" x14ac:dyDescent="0.2">
      <c r="A77" s="4" t="s">
        <v>282</v>
      </c>
      <c r="B77" s="50" t="s">
        <v>285</v>
      </c>
      <c r="C77" s="31"/>
      <c r="D77" s="31"/>
      <c r="E77" s="7"/>
    </row>
    <row r="78" spans="1:5" hidden="1" x14ac:dyDescent="0.2">
      <c r="A78" s="4" t="s">
        <v>198</v>
      </c>
      <c r="B78" s="50" t="s">
        <v>305</v>
      </c>
      <c r="C78" s="31">
        <f>C79+C80+C81</f>
        <v>19149</v>
      </c>
      <c r="D78" s="31">
        <f>D79</f>
        <v>19199.89</v>
      </c>
      <c r="E78" s="7"/>
    </row>
    <row r="79" spans="1:5" ht="25.5" hidden="1" x14ac:dyDescent="0.2">
      <c r="A79" s="4" t="s">
        <v>277</v>
      </c>
      <c r="B79" s="50" t="s">
        <v>279</v>
      </c>
      <c r="C79" s="31">
        <v>19149</v>
      </c>
      <c r="D79" s="31">
        <v>19199.89</v>
      </c>
      <c r="E79" s="7"/>
    </row>
    <row r="80" spans="1:5" ht="25.5" hidden="1" x14ac:dyDescent="0.2">
      <c r="A80" s="4" t="s">
        <v>275</v>
      </c>
      <c r="B80" s="50" t="s">
        <v>306</v>
      </c>
      <c r="C80" s="31"/>
      <c r="D80" s="31"/>
      <c r="E80" s="7"/>
    </row>
    <row r="81" spans="1:5" ht="25.5" hidden="1" x14ac:dyDescent="0.2">
      <c r="A81" s="4" t="s">
        <v>276</v>
      </c>
      <c r="B81" s="50" t="s">
        <v>307</v>
      </c>
      <c r="C81" s="31"/>
      <c r="D81" s="31"/>
      <c r="E81" s="7"/>
    </row>
    <row r="82" spans="1:5" s="23" customFormat="1" ht="25.5" x14ac:dyDescent="0.25">
      <c r="A82" s="30" t="s">
        <v>45</v>
      </c>
      <c r="B82" s="62" t="s">
        <v>46</v>
      </c>
      <c r="C82" s="91">
        <f>'за 2017 год'!D83/1000</f>
        <v>15.244</v>
      </c>
      <c r="D82" s="91">
        <f>'за 2017 год'!G83/1000</f>
        <v>17.274304000000001</v>
      </c>
      <c r="E82" s="92">
        <f>D82/C82*100</f>
        <v>113.3187090002624</v>
      </c>
    </row>
    <row r="83" spans="1:5" ht="25.5" hidden="1" x14ac:dyDescent="0.2">
      <c r="A83" s="16" t="s">
        <v>59</v>
      </c>
      <c r="B83" s="59" t="s">
        <v>69</v>
      </c>
      <c r="C83" s="35">
        <v>12519</v>
      </c>
      <c r="D83" s="35">
        <v>13137.771000000001</v>
      </c>
      <c r="E83" s="7">
        <f>D83/C83*100</f>
        <v>104.94265516415049</v>
      </c>
    </row>
    <row r="84" spans="1:5" ht="25.5" hidden="1" x14ac:dyDescent="0.2">
      <c r="A84" s="16" t="s">
        <v>149</v>
      </c>
      <c r="B84" s="59" t="s">
        <v>269</v>
      </c>
      <c r="C84" s="35"/>
      <c r="D84" s="35"/>
      <c r="E84" s="7"/>
    </row>
    <row r="85" spans="1:5" ht="25.5" hidden="1" x14ac:dyDescent="0.2">
      <c r="A85" s="16" t="s">
        <v>242</v>
      </c>
      <c r="B85" s="59" t="s">
        <v>270</v>
      </c>
      <c r="C85" s="35"/>
      <c r="D85" s="35"/>
      <c r="E85" s="7"/>
    </row>
    <row r="86" spans="1:5" ht="89.25" hidden="1" x14ac:dyDescent="0.2">
      <c r="A86" s="16" t="s">
        <v>68</v>
      </c>
      <c r="B86" s="59" t="s">
        <v>331</v>
      </c>
      <c r="C86" s="35">
        <f>SUM(C87:C87)</f>
        <v>14010</v>
      </c>
      <c r="D86" s="35">
        <f>SUM(D87:D87)</f>
        <v>18670.174999999999</v>
      </c>
      <c r="E86" s="7">
        <f>D86/C86*100</f>
        <v>133.26320485367594</v>
      </c>
    </row>
    <row r="87" spans="1:5" s="5" customFormat="1" ht="89.25" hidden="1" x14ac:dyDescent="0.25">
      <c r="A87" s="4" t="s">
        <v>191</v>
      </c>
      <c r="B87" s="50" t="s">
        <v>364</v>
      </c>
      <c r="C87" s="31">
        <v>14010</v>
      </c>
      <c r="D87" s="31">
        <v>18670.174999999999</v>
      </c>
      <c r="E87" s="7">
        <f>D87/C87*100</f>
        <v>133.26320485367594</v>
      </c>
    </row>
    <row r="88" spans="1:5" s="5" customFormat="1" ht="76.5" hidden="1" x14ac:dyDescent="0.25">
      <c r="A88" s="4" t="s">
        <v>215</v>
      </c>
      <c r="B88" s="50" t="s">
        <v>365</v>
      </c>
      <c r="C88" s="31"/>
      <c r="D88" s="31"/>
      <c r="E88" s="7"/>
    </row>
    <row r="89" spans="1:5" s="5" customFormat="1" ht="76.5" hidden="1" x14ac:dyDescent="0.25">
      <c r="A89" s="4" t="s">
        <v>192</v>
      </c>
      <c r="B89" s="50" t="s">
        <v>268</v>
      </c>
      <c r="C89" s="31">
        <v>0</v>
      </c>
      <c r="D89" s="31">
        <v>0</v>
      </c>
      <c r="E89" s="7"/>
    </row>
    <row r="90" spans="1:5" s="5" customFormat="1" ht="89.25" hidden="1" x14ac:dyDescent="0.25">
      <c r="A90" s="4" t="s">
        <v>320</v>
      </c>
      <c r="B90" s="50" t="s">
        <v>363</v>
      </c>
      <c r="C90" s="31">
        <v>0</v>
      </c>
      <c r="D90" s="31">
        <v>0</v>
      </c>
      <c r="E90" s="7"/>
    </row>
    <row r="91" spans="1:5" s="5" customFormat="1" ht="89.25" hidden="1" x14ac:dyDescent="0.25">
      <c r="A91" s="4" t="s">
        <v>321</v>
      </c>
      <c r="B91" s="58" t="s">
        <v>361</v>
      </c>
      <c r="C91" s="31"/>
      <c r="D91" s="31"/>
      <c r="E91" s="7"/>
    </row>
    <row r="92" spans="1:5" s="6" customFormat="1" ht="25.5" hidden="1" x14ac:dyDescent="0.2">
      <c r="A92" s="16" t="s">
        <v>120</v>
      </c>
      <c r="B92" s="59" t="s">
        <v>362</v>
      </c>
      <c r="C92" s="35">
        <f>SUM(C93:C96)</f>
        <v>5638</v>
      </c>
      <c r="D92" s="35">
        <f>SUM(D93:D96)</f>
        <v>7331.2330000000002</v>
      </c>
      <c r="E92" s="7">
        <f>D92/C92*100</f>
        <v>130.03251152891096</v>
      </c>
    </row>
    <row r="93" spans="1:5" ht="51" hidden="1" x14ac:dyDescent="0.2">
      <c r="A93" s="4" t="s">
        <v>121</v>
      </c>
      <c r="B93" s="50" t="s">
        <v>0</v>
      </c>
      <c r="C93" s="31">
        <v>2859</v>
      </c>
      <c r="D93" s="31">
        <v>3954.7910000000002</v>
      </c>
      <c r="E93" s="7">
        <f>D93/C93*100</f>
        <v>138.32777194823365</v>
      </c>
    </row>
    <row r="94" spans="1:5" ht="51" hidden="1" x14ac:dyDescent="0.2">
      <c r="A94" s="4" t="s">
        <v>193</v>
      </c>
      <c r="B94" s="50" t="s">
        <v>266</v>
      </c>
      <c r="C94" s="31">
        <v>25.5</v>
      </c>
      <c r="D94" s="31">
        <v>14.247999999999999</v>
      </c>
      <c r="E94" s="7">
        <f>D94/C94*100</f>
        <v>55.874509803921569</v>
      </c>
    </row>
    <row r="95" spans="1:5" ht="51" hidden="1" x14ac:dyDescent="0.2">
      <c r="A95" s="4" t="s">
        <v>228</v>
      </c>
      <c r="B95" s="50" t="s">
        <v>267</v>
      </c>
      <c r="C95" s="31">
        <v>210</v>
      </c>
      <c r="D95" s="31">
        <v>818.21</v>
      </c>
      <c r="E95" s="7"/>
    </row>
    <row r="96" spans="1:5" ht="51" hidden="1" x14ac:dyDescent="0.2">
      <c r="A96" s="4" t="s">
        <v>122</v>
      </c>
      <c r="B96" s="50" t="s">
        <v>161</v>
      </c>
      <c r="C96" s="31">
        <v>2543.5</v>
      </c>
      <c r="D96" s="31">
        <v>2543.9839999999999</v>
      </c>
      <c r="E96" s="7">
        <f>D96/C96*100</f>
        <v>100.0190288971889</v>
      </c>
    </row>
    <row r="97" spans="1:5" ht="51" hidden="1" x14ac:dyDescent="0.2">
      <c r="A97" s="4" t="s">
        <v>283</v>
      </c>
      <c r="B97" s="50" t="s">
        <v>286</v>
      </c>
      <c r="C97" s="31">
        <v>0</v>
      </c>
      <c r="D97" s="31"/>
      <c r="E97" s="7"/>
    </row>
    <row r="98" spans="1:5" s="23" customFormat="1" ht="25.5" x14ac:dyDescent="0.25">
      <c r="A98" s="30" t="s">
        <v>47</v>
      </c>
      <c r="B98" s="62" t="s">
        <v>56</v>
      </c>
      <c r="C98" s="91">
        <f>'за 2017 год'!D100/1000</f>
        <v>64.716999999999999</v>
      </c>
      <c r="D98" s="91">
        <f>'за 2017 год'!G100/1000</f>
        <v>100.18592800000002</v>
      </c>
      <c r="E98" s="92">
        <f>D98/C98*100</f>
        <v>154.80619929848422</v>
      </c>
    </row>
    <row r="99" spans="1:5" ht="76.5" hidden="1" x14ac:dyDescent="0.2">
      <c r="A99" s="4" t="s">
        <v>71</v>
      </c>
      <c r="B99" s="72" t="s">
        <v>332</v>
      </c>
      <c r="C99" s="31">
        <v>0</v>
      </c>
      <c r="D99" s="31">
        <v>0.1</v>
      </c>
      <c r="E99" s="7"/>
    </row>
    <row r="100" spans="1:5" ht="51" hidden="1" x14ac:dyDescent="0.2">
      <c r="A100" s="4" t="s">
        <v>72</v>
      </c>
      <c r="B100" s="50" t="s">
        <v>73</v>
      </c>
      <c r="C100" s="31">
        <v>0</v>
      </c>
      <c r="D100" s="31">
        <v>0.1</v>
      </c>
      <c r="E100" s="7"/>
    </row>
    <row r="101" spans="1:5" ht="63.75" hidden="1" x14ac:dyDescent="0.2">
      <c r="A101" s="4" t="s">
        <v>74</v>
      </c>
      <c r="B101" s="50" t="s">
        <v>75</v>
      </c>
      <c r="C101" s="31">
        <v>0</v>
      </c>
      <c r="D101" s="31">
        <v>-40</v>
      </c>
      <c r="E101" s="7"/>
    </row>
    <row r="102" spans="1:5" ht="63.75" hidden="1" x14ac:dyDescent="0.2">
      <c r="A102" s="4" t="s">
        <v>183</v>
      </c>
      <c r="B102" s="50" t="s">
        <v>184</v>
      </c>
      <c r="C102" s="31">
        <v>0</v>
      </c>
      <c r="D102" s="31">
        <v>62.51</v>
      </c>
      <c r="E102" s="7"/>
    </row>
    <row r="103" spans="1:5" ht="51" hidden="1" x14ac:dyDescent="0.2">
      <c r="A103" s="4" t="s">
        <v>76</v>
      </c>
      <c r="B103" s="50" t="s">
        <v>77</v>
      </c>
      <c r="C103" s="31">
        <v>0</v>
      </c>
      <c r="D103" s="31">
        <v>-9.375</v>
      </c>
      <c r="E103" s="7"/>
    </row>
    <row r="104" spans="1:5" ht="51" hidden="1" x14ac:dyDescent="0.2">
      <c r="A104" s="4" t="s">
        <v>88</v>
      </c>
      <c r="B104" s="50" t="s">
        <v>360</v>
      </c>
      <c r="C104" s="31">
        <v>0</v>
      </c>
      <c r="D104" s="31">
        <v>548.49900000000002</v>
      </c>
      <c r="E104" s="7"/>
    </row>
    <row r="105" spans="1:5" ht="51" hidden="1" x14ac:dyDescent="0.2">
      <c r="A105" s="4" t="s">
        <v>143</v>
      </c>
      <c r="B105" s="50" t="s">
        <v>264</v>
      </c>
      <c r="C105" s="31">
        <v>0</v>
      </c>
      <c r="D105" s="31"/>
      <c r="E105" s="7"/>
    </row>
    <row r="106" spans="1:5" ht="51" hidden="1" x14ac:dyDescent="0.2">
      <c r="A106" s="4" t="s">
        <v>239</v>
      </c>
      <c r="B106" s="50" t="s">
        <v>265</v>
      </c>
      <c r="C106" s="31"/>
      <c r="D106" s="31"/>
      <c r="E106" s="7"/>
    </row>
    <row r="107" spans="1:5" ht="25.5" hidden="1" x14ac:dyDescent="0.2">
      <c r="A107" s="4" t="s">
        <v>96</v>
      </c>
      <c r="B107" s="50" t="s">
        <v>97</v>
      </c>
      <c r="C107" s="31">
        <v>0</v>
      </c>
      <c r="D107" s="31">
        <v>30</v>
      </c>
      <c r="E107" s="7"/>
    </row>
    <row r="108" spans="1:5" ht="38.25" hidden="1" x14ac:dyDescent="0.2">
      <c r="A108" s="4" t="s">
        <v>90</v>
      </c>
      <c r="B108" s="50" t="s">
        <v>85</v>
      </c>
      <c r="C108" s="31"/>
      <c r="D108" s="31"/>
      <c r="E108" s="7" t="e">
        <f>D108/C108*100</f>
        <v>#DIV/0!</v>
      </c>
    </row>
    <row r="109" spans="1:5" ht="25.5" hidden="1" x14ac:dyDescent="0.2">
      <c r="A109" s="4" t="s">
        <v>197</v>
      </c>
      <c r="B109" s="63" t="s">
        <v>201</v>
      </c>
      <c r="C109" s="31"/>
      <c r="D109" s="31"/>
      <c r="E109" s="7" t="e">
        <f>D109/C109*100</f>
        <v>#DIV/0!</v>
      </c>
    </row>
    <row r="110" spans="1:5" ht="25.5" hidden="1" x14ac:dyDescent="0.2">
      <c r="A110" s="4" t="s">
        <v>78</v>
      </c>
      <c r="B110" s="50" t="s">
        <v>79</v>
      </c>
      <c r="C110" s="31">
        <v>300</v>
      </c>
      <c r="D110" s="31">
        <v>1180</v>
      </c>
      <c r="E110" s="7">
        <f>D110/C110*100</f>
        <v>393.33333333333331</v>
      </c>
    </row>
    <row r="111" spans="1:5" ht="25.5" hidden="1" x14ac:dyDescent="0.2">
      <c r="A111" s="4" t="s">
        <v>80</v>
      </c>
      <c r="B111" s="50" t="s">
        <v>81</v>
      </c>
      <c r="C111" s="31">
        <v>1</v>
      </c>
      <c r="D111" s="31">
        <v>101</v>
      </c>
      <c r="E111" s="7">
        <f>D111/C111*100</f>
        <v>10100</v>
      </c>
    </row>
    <row r="112" spans="1:5" ht="51" hidden="1" x14ac:dyDescent="0.2">
      <c r="A112" s="4" t="s">
        <v>86</v>
      </c>
      <c r="B112" s="50" t="s">
        <v>87</v>
      </c>
      <c r="C112" s="31">
        <v>10</v>
      </c>
      <c r="D112" s="31">
        <v>25.945</v>
      </c>
      <c r="E112" s="7"/>
    </row>
    <row r="113" spans="1:5" ht="25.5" hidden="1" x14ac:dyDescent="0.2">
      <c r="A113" s="4" t="s">
        <v>82</v>
      </c>
      <c r="B113" s="50" t="s">
        <v>358</v>
      </c>
      <c r="C113" s="31">
        <v>38</v>
      </c>
      <c r="D113" s="31">
        <v>52.540999999999997</v>
      </c>
      <c r="E113" s="7"/>
    </row>
    <row r="114" spans="1:5" hidden="1" x14ac:dyDescent="0.2">
      <c r="A114" s="4" t="s">
        <v>229</v>
      </c>
      <c r="B114" s="50"/>
      <c r="C114" s="31"/>
      <c r="D114" s="31">
        <v>0</v>
      </c>
      <c r="E114" s="7" t="e">
        <f>D114/C114*100</f>
        <v>#DIV/0!</v>
      </c>
    </row>
    <row r="115" spans="1:5" ht="38.25" hidden="1" x14ac:dyDescent="0.2">
      <c r="A115" s="4" t="s">
        <v>346</v>
      </c>
      <c r="B115" s="50" t="s">
        <v>359</v>
      </c>
      <c r="C115" s="31">
        <v>4336</v>
      </c>
      <c r="D115" s="31">
        <v>7542.9920000000002</v>
      </c>
      <c r="E115" s="7">
        <f>D115/C115*100</f>
        <v>173.96199261992621</v>
      </c>
    </row>
    <row r="116" spans="1:5" ht="63.75" hidden="1" x14ac:dyDescent="0.2">
      <c r="A116" s="3" t="s">
        <v>182</v>
      </c>
      <c r="B116" s="50" t="s">
        <v>308</v>
      </c>
      <c r="C116" s="31">
        <v>4</v>
      </c>
      <c r="D116" s="31">
        <v>-751.04700000000003</v>
      </c>
      <c r="E116" s="7"/>
    </row>
    <row r="117" spans="1:5" ht="76.5" hidden="1" x14ac:dyDescent="0.2">
      <c r="A117" s="4" t="s">
        <v>145</v>
      </c>
      <c r="B117" s="50" t="s">
        <v>333</v>
      </c>
      <c r="C117" s="31">
        <v>528</v>
      </c>
      <c r="D117" s="31">
        <v>1237.633</v>
      </c>
      <c r="E117" s="7">
        <f>D117/C117*100</f>
        <v>234.4001893939394</v>
      </c>
    </row>
    <row r="118" spans="1:5" ht="76.5" hidden="1" x14ac:dyDescent="0.2">
      <c r="A118" s="4" t="s">
        <v>240</v>
      </c>
      <c r="B118" s="50" t="s">
        <v>334</v>
      </c>
      <c r="C118" s="31"/>
      <c r="D118" s="31"/>
      <c r="E118" s="7"/>
    </row>
    <row r="119" spans="1:5" ht="38.25" hidden="1" x14ac:dyDescent="0.2">
      <c r="A119" s="4" t="s">
        <v>83</v>
      </c>
      <c r="B119" s="50" t="s">
        <v>84</v>
      </c>
      <c r="C119" s="31">
        <v>2953</v>
      </c>
      <c r="D119" s="31">
        <v>3448.65</v>
      </c>
      <c r="E119" s="7">
        <f>D119/C119*100</f>
        <v>116.78462580426685</v>
      </c>
    </row>
    <row r="120" spans="1:5" ht="38.25" hidden="1" x14ac:dyDescent="0.2">
      <c r="A120" s="4" t="s">
        <v>241</v>
      </c>
      <c r="B120" s="50" t="s">
        <v>263</v>
      </c>
      <c r="C120" s="31"/>
      <c r="D120" s="31"/>
      <c r="E120" s="7"/>
    </row>
    <row r="121" spans="1:5" s="23" customFormat="1" ht="15.75" x14ac:dyDescent="0.25">
      <c r="A121" s="30" t="s">
        <v>48</v>
      </c>
      <c r="B121" s="62" t="s">
        <v>49</v>
      </c>
      <c r="C121" s="91">
        <f>'за 2017 год'!D122/1000</f>
        <v>8.5999999999999993E-2</v>
      </c>
      <c r="D121" s="91">
        <f>'за 2017 год'!G122/1000</f>
        <v>0.44217499999999993</v>
      </c>
      <c r="E121" s="92" t="s">
        <v>378</v>
      </c>
    </row>
    <row r="122" spans="1:5" ht="25.5" hidden="1" x14ac:dyDescent="0.2">
      <c r="A122" s="4" t="s">
        <v>102</v>
      </c>
      <c r="B122" s="50" t="s">
        <v>103</v>
      </c>
      <c r="C122" s="35">
        <v>0</v>
      </c>
      <c r="D122" s="35">
        <v>5122.2290000000003</v>
      </c>
      <c r="E122" s="7"/>
    </row>
    <row r="123" spans="1:5" ht="25.5" hidden="1" x14ac:dyDescent="0.2">
      <c r="A123" s="4" t="s">
        <v>144</v>
      </c>
      <c r="B123" s="50" t="s">
        <v>261</v>
      </c>
      <c r="C123" s="36"/>
      <c r="D123" s="35"/>
      <c r="E123" s="7"/>
    </row>
    <row r="124" spans="1:5" ht="25.5" hidden="1" x14ac:dyDescent="0.2">
      <c r="A124" s="4" t="s">
        <v>237</v>
      </c>
      <c r="B124" s="50" t="s">
        <v>262</v>
      </c>
      <c r="C124" s="36"/>
      <c r="D124" s="35"/>
      <c r="E124" s="7"/>
    </row>
    <row r="125" spans="1:5" ht="25.5" hidden="1" x14ac:dyDescent="0.2">
      <c r="A125" s="4" t="s">
        <v>61</v>
      </c>
      <c r="B125" s="50" t="s">
        <v>63</v>
      </c>
      <c r="C125" s="31">
        <v>1.2</v>
      </c>
      <c r="D125" s="31">
        <v>179.84700000000001</v>
      </c>
      <c r="E125" s="7">
        <f>D125/C125*100</f>
        <v>14987.25</v>
      </c>
    </row>
    <row r="126" spans="1:5" ht="25.5" hidden="1" x14ac:dyDescent="0.2">
      <c r="A126" s="4" t="s">
        <v>132</v>
      </c>
      <c r="B126" s="50" t="s">
        <v>259</v>
      </c>
      <c r="C126" s="31"/>
      <c r="D126" s="31"/>
      <c r="E126" s="7"/>
    </row>
    <row r="127" spans="1:5" ht="25.5" hidden="1" x14ac:dyDescent="0.2">
      <c r="A127" s="4" t="s">
        <v>238</v>
      </c>
      <c r="B127" s="50" t="s">
        <v>260</v>
      </c>
      <c r="C127" s="31"/>
      <c r="D127" s="31"/>
      <c r="E127" s="7"/>
    </row>
    <row r="128" spans="1:5" s="23" customFormat="1" hidden="1" x14ac:dyDescent="0.2">
      <c r="A128" s="30" t="s">
        <v>50</v>
      </c>
      <c r="B128" s="62" t="s">
        <v>51</v>
      </c>
      <c r="C128" s="33">
        <f t="shared" ref="C128:D128" si="5">C129+C177+C180+C183</f>
        <v>2963095.415</v>
      </c>
      <c r="D128" s="33">
        <f t="shared" si="5"/>
        <v>2769270.1811000002</v>
      </c>
      <c r="E128" s="22">
        <f>D128/C128*100</f>
        <v>93.45869076915973</v>
      </c>
    </row>
    <row r="129" spans="1:6" ht="25.5" hidden="1" x14ac:dyDescent="0.2">
      <c r="A129" s="16" t="s">
        <v>52</v>
      </c>
      <c r="B129" s="59" t="s">
        <v>1</v>
      </c>
      <c r="C129" s="34">
        <f t="shared" ref="C129:D129" si="6">C130+C140+C149+C166</f>
        <v>2824650.0380000002</v>
      </c>
      <c r="D129" s="34">
        <f t="shared" si="6"/>
        <v>2664726.8410999998</v>
      </c>
      <c r="E129" s="7">
        <f>D129/C129*100</f>
        <v>94.338300506308585</v>
      </c>
    </row>
    <row r="130" spans="1:6" s="42" customFormat="1" ht="38.25" hidden="1" x14ac:dyDescent="0.2">
      <c r="A130" s="16" t="s">
        <v>104</v>
      </c>
      <c r="B130" s="59" t="s">
        <v>335</v>
      </c>
      <c r="C130" s="35">
        <f t="shared" ref="C130:D130" si="7">SUM(C131:C139)</f>
        <v>66553.2</v>
      </c>
      <c r="D130" s="35">
        <f t="shared" si="7"/>
        <v>66553.210000000006</v>
      </c>
      <c r="E130" s="9">
        <f>D130/C130*100</f>
        <v>100.00001502557355</v>
      </c>
      <c r="F130" s="57"/>
    </row>
    <row r="131" spans="1:6" s="42" customFormat="1" ht="25.5" hidden="1" x14ac:dyDescent="0.2">
      <c r="A131" s="16" t="s">
        <v>133</v>
      </c>
      <c r="B131" s="59" t="s">
        <v>257</v>
      </c>
      <c r="C131" s="35">
        <v>0</v>
      </c>
      <c r="D131" s="35"/>
      <c r="E131" s="9"/>
    </row>
    <row r="132" spans="1:6" s="42" customFormat="1" ht="25.5" hidden="1" x14ac:dyDescent="0.2">
      <c r="A132" s="16" t="s">
        <v>236</v>
      </c>
      <c r="B132" s="59" t="s">
        <v>258</v>
      </c>
      <c r="C132" s="35"/>
      <c r="D132" s="35"/>
      <c r="E132" s="9"/>
    </row>
    <row r="133" spans="1:6" s="42" customFormat="1" ht="38.25" hidden="1" x14ac:dyDescent="0.2">
      <c r="A133" s="18" t="s">
        <v>117</v>
      </c>
      <c r="B133" s="59" t="s">
        <v>142</v>
      </c>
      <c r="C133" s="35">
        <v>5886.2</v>
      </c>
      <c r="D133" s="35">
        <v>5886.2049999999999</v>
      </c>
      <c r="E133" s="9">
        <f>D133/C133*100</f>
        <v>100.00008494444634</v>
      </c>
    </row>
    <row r="134" spans="1:6" s="42" customFormat="1" ht="25.5" hidden="1" x14ac:dyDescent="0.2">
      <c r="A134" s="18" t="s">
        <v>140</v>
      </c>
      <c r="B134" s="59" t="s">
        <v>255</v>
      </c>
      <c r="C134" s="35"/>
      <c r="D134" s="35"/>
      <c r="E134" s="9"/>
    </row>
    <row r="135" spans="1:6" s="42" customFormat="1" ht="25.5" hidden="1" x14ac:dyDescent="0.2">
      <c r="A135" s="18" t="s">
        <v>235</v>
      </c>
      <c r="B135" s="73" t="s">
        <v>256</v>
      </c>
      <c r="C135" s="35"/>
      <c r="D135" s="35"/>
      <c r="E135" s="9"/>
    </row>
    <row r="136" spans="1:6" s="42" customFormat="1" ht="38.25" hidden="1" x14ac:dyDescent="0.2">
      <c r="A136" s="18" t="s">
        <v>185</v>
      </c>
      <c r="B136" s="74" t="s">
        <v>216</v>
      </c>
      <c r="C136" s="35">
        <v>42368</v>
      </c>
      <c r="D136" s="35">
        <v>42368</v>
      </c>
      <c r="E136" s="9"/>
    </row>
    <row r="137" spans="1:6" s="42" customFormat="1" hidden="1" x14ac:dyDescent="0.2">
      <c r="A137" s="18" t="s">
        <v>280</v>
      </c>
      <c r="B137" s="74" t="s">
        <v>311</v>
      </c>
      <c r="C137" s="35">
        <v>18299</v>
      </c>
      <c r="D137" s="35">
        <v>18299.005000000001</v>
      </c>
      <c r="E137" s="9"/>
    </row>
    <row r="138" spans="1:6" s="42" customFormat="1" hidden="1" x14ac:dyDescent="0.2">
      <c r="A138" s="18" t="s">
        <v>278</v>
      </c>
      <c r="B138" s="74" t="s">
        <v>287</v>
      </c>
      <c r="C138" s="35"/>
      <c r="D138" s="35"/>
      <c r="E138" s="9"/>
    </row>
    <row r="139" spans="1:6" s="42" customFormat="1" hidden="1" x14ac:dyDescent="0.2">
      <c r="A139" s="18" t="s">
        <v>284</v>
      </c>
      <c r="B139" s="59" t="s">
        <v>288</v>
      </c>
      <c r="C139" s="35">
        <v>0</v>
      </c>
      <c r="D139" s="35">
        <v>0</v>
      </c>
      <c r="E139" s="9"/>
    </row>
    <row r="140" spans="1:6" s="42" customFormat="1" ht="25.5" hidden="1" x14ac:dyDescent="0.2">
      <c r="A140" s="16" t="s">
        <v>53</v>
      </c>
      <c r="B140" s="59" t="s">
        <v>357</v>
      </c>
      <c r="C140" s="35">
        <f>SUM(C141:C148)</f>
        <v>859854.27099999995</v>
      </c>
      <c r="D140" s="35">
        <f>SUM(D141:D148)</f>
        <v>859123.14599999995</v>
      </c>
      <c r="E140" s="9">
        <f>D140/C140*100</f>
        <v>99.914971056764102</v>
      </c>
      <c r="F140" s="57"/>
    </row>
    <row r="141" spans="1:6" s="42" customFormat="1" ht="25.5" hidden="1" x14ac:dyDescent="0.2">
      <c r="A141" s="25" t="s">
        <v>186</v>
      </c>
      <c r="B141" s="75" t="s">
        <v>187</v>
      </c>
      <c r="C141" s="35">
        <v>794.09199999999998</v>
      </c>
      <c r="D141" s="35">
        <v>794.09199999999998</v>
      </c>
      <c r="E141" s="9">
        <f>D141/C141*100</f>
        <v>100</v>
      </c>
    </row>
    <row r="142" spans="1:6" s="42" customFormat="1" ht="51" hidden="1" x14ac:dyDescent="0.2">
      <c r="A142" s="52" t="s">
        <v>212</v>
      </c>
      <c r="B142" s="75" t="s">
        <v>217</v>
      </c>
      <c r="C142" s="35">
        <v>0</v>
      </c>
      <c r="D142" s="35">
        <v>0</v>
      </c>
      <c r="E142" s="9" t="e">
        <f>D142/C142*100</f>
        <v>#DIV/0!</v>
      </c>
    </row>
    <row r="143" spans="1:6" s="42" customFormat="1" ht="63.75" hidden="1" x14ac:dyDescent="0.2">
      <c r="A143" s="26" t="s">
        <v>162</v>
      </c>
      <c r="B143" s="76" t="s">
        <v>312</v>
      </c>
      <c r="C143" s="35">
        <v>32765.9</v>
      </c>
      <c r="D143" s="35">
        <v>32765.899000000001</v>
      </c>
      <c r="E143" s="9">
        <f>D143/C143*100</f>
        <v>99.999996948046601</v>
      </c>
    </row>
    <row r="144" spans="1:6" s="42" customFormat="1" ht="25.5" hidden="1" x14ac:dyDescent="0.2">
      <c r="A144" s="26" t="s">
        <v>188</v>
      </c>
      <c r="B144" s="77" t="s">
        <v>189</v>
      </c>
      <c r="C144" s="35">
        <v>538.37900000000002</v>
      </c>
      <c r="D144" s="35">
        <v>538.37900000000002</v>
      </c>
      <c r="E144" s="9"/>
    </row>
    <row r="145" spans="1:5" s="42" customFormat="1" ht="38.25" hidden="1" x14ac:dyDescent="0.2">
      <c r="A145" s="16" t="s">
        <v>4</v>
      </c>
      <c r="B145" s="78" t="s">
        <v>356</v>
      </c>
      <c r="C145" s="35">
        <v>277158.09999999998</v>
      </c>
      <c r="D145" s="35">
        <v>276438.31099999999</v>
      </c>
      <c r="E145" s="9">
        <f t="shared" ref="E145:E150" si="8">D145/C145*100</f>
        <v>99.740296603274444</v>
      </c>
    </row>
    <row r="146" spans="1:5" s="42" customFormat="1" ht="51" hidden="1" x14ac:dyDescent="0.2">
      <c r="A146" s="16" t="s">
        <v>163</v>
      </c>
      <c r="B146" s="76" t="s">
        <v>164</v>
      </c>
      <c r="C146" s="35"/>
      <c r="D146" s="35"/>
      <c r="E146" s="9" t="e">
        <f t="shared" si="8"/>
        <v>#DIV/0!</v>
      </c>
    </row>
    <row r="147" spans="1:5" s="42" customFormat="1" ht="51" hidden="1" x14ac:dyDescent="0.2">
      <c r="A147" s="53" t="s">
        <v>281</v>
      </c>
      <c r="B147" s="59" t="s">
        <v>355</v>
      </c>
      <c r="C147" s="35">
        <v>4200</v>
      </c>
      <c r="D147" s="35">
        <v>4200</v>
      </c>
      <c r="E147" s="9">
        <f t="shared" si="8"/>
        <v>100</v>
      </c>
    </row>
    <row r="148" spans="1:5" s="42" customFormat="1" hidden="1" x14ac:dyDescent="0.2">
      <c r="A148" s="16" t="s">
        <v>118</v>
      </c>
      <c r="B148" s="76" t="s">
        <v>119</v>
      </c>
      <c r="C148" s="35">
        <v>544397.80000000005</v>
      </c>
      <c r="D148" s="35">
        <v>544386.46499999997</v>
      </c>
      <c r="E148" s="9">
        <f t="shared" si="8"/>
        <v>99.997917882842273</v>
      </c>
    </row>
    <row r="149" spans="1:5" s="42" customFormat="1" ht="38.25" hidden="1" x14ac:dyDescent="0.2">
      <c r="A149" s="16" t="s">
        <v>5</v>
      </c>
      <c r="B149" s="59" t="s">
        <v>336</v>
      </c>
      <c r="C149" s="35">
        <f t="shared" ref="C149:D149" si="9">SUM(C150:C165)</f>
        <v>1332306.2260000003</v>
      </c>
      <c r="D149" s="35">
        <f t="shared" si="9"/>
        <v>1327584.385</v>
      </c>
      <c r="E149" s="9">
        <f t="shared" si="8"/>
        <v>99.645588911328844</v>
      </c>
    </row>
    <row r="150" spans="1:5" s="42" customFormat="1" ht="38.25" hidden="1" x14ac:dyDescent="0.2">
      <c r="A150" s="16" t="s">
        <v>6</v>
      </c>
      <c r="B150" s="73" t="s">
        <v>7</v>
      </c>
      <c r="C150" s="35">
        <v>6921.4</v>
      </c>
      <c r="D150" s="35">
        <v>6921.4</v>
      </c>
      <c r="E150" s="9">
        <f t="shared" si="8"/>
        <v>100</v>
      </c>
    </row>
    <row r="151" spans="1:5" s="42" customFormat="1" ht="38.25" hidden="1" x14ac:dyDescent="0.2">
      <c r="A151" s="16" t="s">
        <v>176</v>
      </c>
      <c r="B151" s="73" t="s">
        <v>253</v>
      </c>
      <c r="C151" s="35"/>
      <c r="D151" s="35"/>
      <c r="E151" s="9"/>
    </row>
    <row r="152" spans="1:5" s="42" customFormat="1" ht="38.25" hidden="1" x14ac:dyDescent="0.2">
      <c r="A152" s="54" t="s">
        <v>234</v>
      </c>
      <c r="B152" s="73" t="s">
        <v>254</v>
      </c>
      <c r="C152" s="35"/>
      <c r="D152" s="35"/>
      <c r="E152" s="9"/>
    </row>
    <row r="153" spans="1:5" s="42" customFormat="1" ht="63.75" hidden="1" x14ac:dyDescent="0.2">
      <c r="A153" s="55" t="s">
        <v>165</v>
      </c>
      <c r="B153" s="76" t="s">
        <v>337</v>
      </c>
      <c r="C153" s="35">
        <v>3.8</v>
      </c>
      <c r="D153" s="35">
        <v>3.8</v>
      </c>
      <c r="E153" s="9">
        <f>D153/C153*100</f>
        <v>100</v>
      </c>
    </row>
    <row r="154" spans="1:5" s="42" customFormat="1" ht="38.25" hidden="1" x14ac:dyDescent="0.2">
      <c r="A154" s="16" t="s">
        <v>8</v>
      </c>
      <c r="B154" s="73" t="s">
        <v>9</v>
      </c>
      <c r="C154" s="35">
        <v>4533.3</v>
      </c>
      <c r="D154" s="35">
        <v>4533.3</v>
      </c>
      <c r="E154" s="9">
        <f>D154/C154*100</f>
        <v>100</v>
      </c>
    </row>
    <row r="155" spans="1:5" s="42" customFormat="1" ht="38.25" hidden="1" x14ac:dyDescent="0.2">
      <c r="A155" s="16" t="s">
        <v>177</v>
      </c>
      <c r="B155" s="73" t="s">
        <v>251</v>
      </c>
      <c r="C155" s="35"/>
      <c r="D155" s="35"/>
      <c r="E155" s="9"/>
    </row>
    <row r="156" spans="1:5" s="42" customFormat="1" ht="38.25" hidden="1" x14ac:dyDescent="0.2">
      <c r="A156" s="16" t="s">
        <v>233</v>
      </c>
      <c r="B156" s="73" t="s">
        <v>252</v>
      </c>
      <c r="C156" s="35"/>
      <c r="D156" s="35"/>
      <c r="E156" s="9"/>
    </row>
    <row r="157" spans="1:5" s="42" customFormat="1" ht="51" hidden="1" x14ac:dyDescent="0.2">
      <c r="A157" s="16" t="s">
        <v>10</v>
      </c>
      <c r="B157" s="73" t="s">
        <v>14</v>
      </c>
      <c r="C157" s="35">
        <v>86.986000000000004</v>
      </c>
      <c r="D157" s="35">
        <v>86.98</v>
      </c>
      <c r="E157" s="9">
        <f t="shared" ref="E157:E168" si="10">D157/C157*100</f>
        <v>99.99310233830731</v>
      </c>
    </row>
    <row r="158" spans="1:5" s="42" customFormat="1" ht="38.25" hidden="1" x14ac:dyDescent="0.2">
      <c r="A158" s="16" t="s">
        <v>15</v>
      </c>
      <c r="B158" s="76" t="s">
        <v>16</v>
      </c>
      <c r="C158" s="35"/>
      <c r="D158" s="35"/>
      <c r="E158" s="9" t="e">
        <f t="shared" si="10"/>
        <v>#DIV/0!</v>
      </c>
    </row>
    <row r="159" spans="1:5" s="42" customFormat="1" ht="38.25" hidden="1" x14ac:dyDescent="0.2">
      <c r="A159" s="16" t="s">
        <v>17</v>
      </c>
      <c r="B159" s="73" t="s">
        <v>18</v>
      </c>
      <c r="C159" s="35">
        <v>1284907.8</v>
      </c>
      <c r="D159" s="35">
        <v>1282259.8</v>
      </c>
      <c r="E159" s="9">
        <f t="shared" si="10"/>
        <v>99.793915174302782</v>
      </c>
    </row>
    <row r="160" spans="1:5" s="42" customFormat="1" ht="63.75" hidden="1" x14ac:dyDescent="0.2">
      <c r="A160" s="16" t="s">
        <v>19</v>
      </c>
      <c r="B160" s="59" t="s">
        <v>20</v>
      </c>
      <c r="C160" s="35">
        <v>0</v>
      </c>
      <c r="D160" s="35">
        <v>0</v>
      </c>
      <c r="E160" s="9" t="e">
        <f t="shared" si="10"/>
        <v>#DIV/0!</v>
      </c>
    </row>
    <row r="161" spans="1:5" s="42" customFormat="1" ht="76.5" hidden="1" x14ac:dyDescent="0.2">
      <c r="A161" s="16" t="s">
        <v>21</v>
      </c>
      <c r="B161" s="59" t="s">
        <v>22</v>
      </c>
      <c r="C161" s="35">
        <v>0</v>
      </c>
      <c r="D161" s="35">
        <v>0</v>
      </c>
      <c r="E161" s="9" t="e">
        <f t="shared" si="10"/>
        <v>#DIV/0!</v>
      </c>
    </row>
    <row r="162" spans="1:5" s="42" customFormat="1" ht="51" hidden="1" x14ac:dyDescent="0.2">
      <c r="A162" s="56" t="s">
        <v>166</v>
      </c>
      <c r="B162" s="76" t="s">
        <v>167</v>
      </c>
      <c r="C162" s="35">
        <v>0</v>
      </c>
      <c r="D162" s="35">
        <v>0</v>
      </c>
      <c r="E162" s="9" t="e">
        <f t="shared" si="10"/>
        <v>#DIV/0!</v>
      </c>
    </row>
    <row r="163" spans="1:5" s="42" customFormat="1" ht="89.25" hidden="1" x14ac:dyDescent="0.2">
      <c r="A163" s="26" t="s">
        <v>168</v>
      </c>
      <c r="B163" s="76" t="s">
        <v>169</v>
      </c>
      <c r="C163" s="35"/>
      <c r="D163" s="35"/>
      <c r="E163" s="9" t="e">
        <f t="shared" si="10"/>
        <v>#DIV/0!</v>
      </c>
    </row>
    <row r="164" spans="1:5" s="42" customFormat="1" ht="76.5" hidden="1" x14ac:dyDescent="0.2">
      <c r="A164" s="56" t="s">
        <v>170</v>
      </c>
      <c r="B164" s="76" t="s">
        <v>138</v>
      </c>
      <c r="C164" s="35">
        <v>2225.34</v>
      </c>
      <c r="D164" s="35">
        <v>2225.3049999999998</v>
      </c>
      <c r="E164" s="9">
        <f t="shared" si="10"/>
        <v>99.998427206629088</v>
      </c>
    </row>
    <row r="165" spans="1:5" s="42" customFormat="1" ht="76.5" hidden="1" x14ac:dyDescent="0.2">
      <c r="A165" s="26" t="s">
        <v>196</v>
      </c>
      <c r="B165" s="68" t="s">
        <v>338</v>
      </c>
      <c r="C165" s="35">
        <v>33627.599999999999</v>
      </c>
      <c r="D165" s="35">
        <v>31553.8</v>
      </c>
      <c r="E165" s="9">
        <f t="shared" si="10"/>
        <v>93.833041906053367</v>
      </c>
    </row>
    <row r="166" spans="1:5" s="42" customFormat="1" hidden="1" x14ac:dyDescent="0.2">
      <c r="A166" s="16" t="s">
        <v>54</v>
      </c>
      <c r="B166" s="59" t="s">
        <v>23</v>
      </c>
      <c r="C166" s="35">
        <f>SUM(C167:C175)</f>
        <v>565936.34100000001</v>
      </c>
      <c r="D166" s="35">
        <f>SUM(D167:D175)</f>
        <v>411466.10009999998</v>
      </c>
      <c r="E166" s="9">
        <f t="shared" si="10"/>
        <v>72.705368129027775</v>
      </c>
    </row>
    <row r="167" spans="1:5" ht="51" hidden="1" x14ac:dyDescent="0.2">
      <c r="A167" s="28" t="s">
        <v>114</v>
      </c>
      <c r="B167" s="79" t="s">
        <v>310</v>
      </c>
      <c r="C167" s="31">
        <v>15436.578</v>
      </c>
      <c r="D167" s="31">
        <v>15436.6</v>
      </c>
      <c r="E167" s="7">
        <f t="shared" si="10"/>
        <v>100.00014251863334</v>
      </c>
    </row>
    <row r="168" spans="1:5" ht="63.75" hidden="1" x14ac:dyDescent="0.2">
      <c r="A168" s="4" t="s">
        <v>24</v>
      </c>
      <c r="B168" s="50" t="s">
        <v>352</v>
      </c>
      <c r="C168" s="31">
        <v>543972.89500000002</v>
      </c>
      <c r="D168" s="31">
        <v>389536.8</v>
      </c>
      <c r="E168" s="7">
        <f t="shared" si="10"/>
        <v>71.609597386281536</v>
      </c>
    </row>
    <row r="169" spans="1:5" ht="63.75" hidden="1" x14ac:dyDescent="0.2">
      <c r="A169" s="4" t="s">
        <v>218</v>
      </c>
      <c r="B169" s="50" t="s">
        <v>353</v>
      </c>
      <c r="C169" s="31"/>
      <c r="D169" s="31"/>
      <c r="E169" s="7"/>
    </row>
    <row r="170" spans="1:5" ht="63.75" hidden="1" x14ac:dyDescent="0.2">
      <c r="A170" s="40" t="s">
        <v>232</v>
      </c>
      <c r="B170" s="51" t="s">
        <v>354</v>
      </c>
      <c r="C170" s="31"/>
      <c r="D170" s="31"/>
      <c r="E170" s="7"/>
    </row>
    <row r="171" spans="1:5" ht="51" hidden="1" x14ac:dyDescent="0.2">
      <c r="A171" s="28" t="s">
        <v>146</v>
      </c>
      <c r="B171" s="79" t="s">
        <v>147</v>
      </c>
      <c r="C171" s="31">
        <v>8.8000000000000007</v>
      </c>
      <c r="D171" s="31">
        <v>8.8001000000000005</v>
      </c>
      <c r="E171" s="7">
        <f>D171/C171*100</f>
        <v>100.00113636363636</v>
      </c>
    </row>
    <row r="172" spans="1:5" ht="51" hidden="1" x14ac:dyDescent="0.2">
      <c r="A172" s="27" t="s">
        <v>230</v>
      </c>
      <c r="B172" s="79" t="s">
        <v>309</v>
      </c>
      <c r="C172" s="31">
        <v>200</v>
      </c>
      <c r="D172" s="31">
        <v>200</v>
      </c>
      <c r="E172" s="7">
        <f>D172/C172*100</f>
        <v>100</v>
      </c>
    </row>
    <row r="173" spans="1:5" ht="51" hidden="1" x14ac:dyDescent="0.2">
      <c r="A173" s="27" t="s">
        <v>194</v>
      </c>
      <c r="B173" s="80" t="s">
        <v>195</v>
      </c>
      <c r="C173" s="31">
        <v>100</v>
      </c>
      <c r="D173" s="31">
        <v>100</v>
      </c>
      <c r="E173" s="7">
        <f>D173/C173*100</f>
        <v>100</v>
      </c>
    </row>
    <row r="174" spans="1:5" ht="25.5" hidden="1" x14ac:dyDescent="0.2">
      <c r="A174" s="4" t="s">
        <v>105</v>
      </c>
      <c r="B174" s="50" t="s">
        <v>106</v>
      </c>
      <c r="C174" s="31">
        <v>6218.0680000000002</v>
      </c>
      <c r="D174" s="31">
        <v>6183.9</v>
      </c>
      <c r="E174" s="7">
        <f>D174/C174*100</f>
        <v>99.45050456186712</v>
      </c>
    </row>
    <row r="175" spans="1:5" ht="25.5" hidden="1" x14ac:dyDescent="0.2">
      <c r="A175" s="4" t="s">
        <v>141</v>
      </c>
      <c r="B175" s="50" t="s">
        <v>249</v>
      </c>
      <c r="C175" s="31"/>
      <c r="D175" s="31"/>
      <c r="E175" s="7"/>
    </row>
    <row r="176" spans="1:5" ht="25.5" hidden="1" x14ac:dyDescent="0.2">
      <c r="A176" s="4" t="s">
        <v>231</v>
      </c>
      <c r="B176" s="50" t="s">
        <v>250</v>
      </c>
      <c r="C176" s="31"/>
      <c r="D176" s="31"/>
      <c r="E176" s="7"/>
    </row>
    <row r="177" spans="1:6" s="29" customFormat="1" hidden="1" x14ac:dyDescent="0.2">
      <c r="A177" s="47" t="s">
        <v>347</v>
      </c>
      <c r="B177" s="64" t="s">
        <v>134</v>
      </c>
      <c r="C177" s="32">
        <f>C178+C179</f>
        <v>126445.37699999999</v>
      </c>
      <c r="D177" s="32">
        <f>D178+D179</f>
        <v>120804.49</v>
      </c>
      <c r="E177" s="24">
        <f>D177/C177*100</f>
        <v>95.538874465928487</v>
      </c>
    </row>
    <row r="178" spans="1:6" ht="25.5" hidden="1" x14ac:dyDescent="0.2">
      <c r="A178" s="4" t="s">
        <v>107</v>
      </c>
      <c r="B178" s="51" t="s">
        <v>108</v>
      </c>
      <c r="C178" s="31">
        <v>126445.37699999999</v>
      </c>
      <c r="D178" s="31">
        <v>120804.49</v>
      </c>
      <c r="E178" s="7">
        <f>D178/C178*100</f>
        <v>95.538874465928487</v>
      </c>
    </row>
    <row r="179" spans="1:6" ht="25.5" hidden="1" x14ac:dyDescent="0.2">
      <c r="A179" s="4" t="s">
        <v>318</v>
      </c>
      <c r="B179" s="51" t="s">
        <v>348</v>
      </c>
      <c r="C179" s="31">
        <v>0</v>
      </c>
      <c r="D179" s="31"/>
      <c r="E179" s="7"/>
    </row>
    <row r="180" spans="1:6" ht="106.5" hidden="1" customHeight="1" x14ac:dyDescent="0.2">
      <c r="A180" s="19" t="s">
        <v>171</v>
      </c>
      <c r="B180" s="81" t="s">
        <v>349</v>
      </c>
      <c r="C180" s="37">
        <f>C181</f>
        <v>12000</v>
      </c>
      <c r="D180" s="37">
        <f>D181</f>
        <v>13341.95</v>
      </c>
      <c r="E180" s="37">
        <f t="shared" ref="E180" si="11">SUM(E182)</f>
        <v>0</v>
      </c>
    </row>
    <row r="181" spans="1:6" ht="60.75" hidden="1" customHeight="1" x14ac:dyDescent="0.2">
      <c r="A181" s="20" t="s">
        <v>339</v>
      </c>
      <c r="B181" s="50" t="s">
        <v>350</v>
      </c>
      <c r="C181" s="34">
        <v>12000</v>
      </c>
      <c r="D181" s="34">
        <v>13341.95</v>
      </c>
      <c r="E181" s="7"/>
    </row>
    <row r="182" spans="1:6" ht="25.5" hidden="1" x14ac:dyDescent="0.2">
      <c r="A182" s="20" t="s">
        <v>319</v>
      </c>
      <c r="B182" s="50" t="s">
        <v>351</v>
      </c>
      <c r="C182" s="34"/>
      <c r="D182" s="34"/>
      <c r="E182" s="7"/>
    </row>
    <row r="183" spans="1:6" s="29" customFormat="1" ht="51" hidden="1" x14ac:dyDescent="0.2">
      <c r="A183" s="48" t="s">
        <v>172</v>
      </c>
      <c r="B183" s="64" t="s">
        <v>173</v>
      </c>
      <c r="C183" s="32">
        <f>C184+C185</f>
        <v>0</v>
      </c>
      <c r="D183" s="32">
        <f>D184+D185</f>
        <v>-29603.1</v>
      </c>
      <c r="E183" s="32">
        <f t="shared" ref="E183" si="12">SUM(E185:E186)</f>
        <v>0</v>
      </c>
    </row>
    <row r="184" spans="1:6" ht="51" hidden="1" x14ac:dyDescent="0.2">
      <c r="A184" s="20" t="s">
        <v>174</v>
      </c>
      <c r="B184" s="50" t="s">
        <v>175</v>
      </c>
      <c r="C184" s="31"/>
      <c r="D184" s="31">
        <v>-29603.1</v>
      </c>
      <c r="E184" s="7"/>
    </row>
    <row r="185" spans="1:6" ht="51" hidden="1" x14ac:dyDescent="0.2">
      <c r="A185" s="20" t="s">
        <v>180</v>
      </c>
      <c r="B185" s="50" t="s">
        <v>247</v>
      </c>
      <c r="C185" s="31"/>
      <c r="D185" s="31"/>
      <c r="E185" s="7"/>
    </row>
    <row r="186" spans="1:6" ht="51" hidden="1" x14ac:dyDescent="0.2">
      <c r="A186" s="20" t="s">
        <v>246</v>
      </c>
      <c r="B186" s="50" t="s">
        <v>248</v>
      </c>
      <c r="C186" s="31"/>
      <c r="D186" s="31"/>
      <c r="E186" s="7"/>
    </row>
    <row r="187" spans="1:6" ht="15.75" hidden="1" x14ac:dyDescent="0.2">
      <c r="A187" s="17" t="s">
        <v>136</v>
      </c>
      <c r="B187" s="82" t="s">
        <v>135</v>
      </c>
      <c r="C187" s="37">
        <f t="shared" ref="C187:D187" si="13">C7+C128</f>
        <v>2965071.9800999998</v>
      </c>
      <c r="D187" s="36">
        <f t="shared" si="13"/>
        <v>2771438.4660135</v>
      </c>
      <c r="E187" s="8">
        <f>D187/C187*100</f>
        <v>93.469517253339347</v>
      </c>
    </row>
    <row r="188" spans="1:6" ht="63" hidden="1" customHeight="1" x14ac:dyDescent="0.2">
      <c r="A188" s="168"/>
      <c r="B188" s="169"/>
      <c r="C188" s="169"/>
      <c r="D188" s="169"/>
      <c r="E188" s="169"/>
      <c r="F188" s="1" t="s">
        <v>150</v>
      </c>
    </row>
    <row r="189" spans="1:6" x14ac:dyDescent="0.2">
      <c r="C189" s="41"/>
    </row>
    <row r="190" spans="1:6" x14ac:dyDescent="0.2">
      <c r="C190" s="45"/>
    </row>
    <row r="191" spans="1:6" x14ac:dyDescent="0.2">
      <c r="C191" s="41"/>
      <c r="D191" s="41"/>
    </row>
  </sheetData>
  <autoFilter ref="A6:F188">
    <filterColumn colId="1">
      <colorFilter dxfId="0" cellColor="0"/>
    </filterColumn>
  </autoFilter>
  <mergeCells count="2">
    <mergeCell ref="A188:E188"/>
    <mergeCell ref="A4:E4"/>
  </mergeCells>
  <printOptions horizontalCentered="1"/>
  <pageMargins left="0.11811023622047245" right="0.31496062992125984" top="0.74803149606299213" bottom="0" header="0.31496062992125984" footer="0.31496062992125984"/>
  <pageSetup paperSize="9" scale="1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за 2017 год</vt:lpstr>
      <vt:lpstr>Лист1</vt:lpstr>
      <vt:lpstr>'за 2017 год'!Заголовки_для_печати</vt:lpstr>
      <vt:lpstr>'за 2017 год'!Область_печати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Воронкова Татьяна Сергеевна</cp:lastModifiedBy>
  <cp:lastPrinted>2018-04-23T07:04:50Z</cp:lastPrinted>
  <dcterms:created xsi:type="dcterms:W3CDTF">1996-10-08T23:32:33Z</dcterms:created>
  <dcterms:modified xsi:type="dcterms:W3CDTF">2018-04-23T07:06:12Z</dcterms:modified>
</cp:coreProperties>
</file>